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Z97" i="1"/>
  <c r="BZ96"/>
  <c r="BZ95"/>
  <c r="BZ94"/>
  <c r="BZ93"/>
  <c r="BZ92"/>
  <c r="BZ91"/>
  <c r="BZ90"/>
  <c r="BZ89"/>
  <c r="BZ88"/>
  <c r="BZ87"/>
  <c r="BZ86"/>
  <c r="BZ85"/>
  <c r="BZ44"/>
  <c r="BZ43"/>
  <c r="BZ42"/>
  <c r="BZ41"/>
  <c r="BZ40"/>
  <c r="BZ39"/>
  <c r="BZ38"/>
  <c r="BZ37"/>
  <c r="BZ36"/>
  <c r="BZ35"/>
  <c r="BZ34"/>
  <c r="BZ33"/>
  <c r="BZ32"/>
  <c r="BZ31"/>
  <c r="BZ30"/>
  <c r="BZ29"/>
  <c r="BZ28"/>
  <c r="BZ27"/>
  <c r="BZ24"/>
  <c r="BZ23"/>
  <c r="BZ19"/>
  <c r="BY106" l="1"/>
  <c r="BY105"/>
  <c r="BY104"/>
  <c r="BY103"/>
  <c r="BY102"/>
  <c r="BY101"/>
  <c r="BY100"/>
  <c r="BY99"/>
  <c r="BY98"/>
  <c r="BY97"/>
  <c r="BY96"/>
  <c r="BY95"/>
  <c r="BY94"/>
  <c r="BY93"/>
  <c r="BY92"/>
  <c r="BY91"/>
  <c r="BY90"/>
  <c r="BY89"/>
  <c r="BY88"/>
  <c r="BY87"/>
  <c r="BY86"/>
  <c r="BY85"/>
  <c r="BY84"/>
  <c r="BY83"/>
  <c r="BY82"/>
  <c r="BY81"/>
  <c r="BY80"/>
  <c r="BY79"/>
  <c r="BY78"/>
  <c r="BY77"/>
  <c r="BY76"/>
  <c r="BY75"/>
  <c r="BY74"/>
  <c r="BY73"/>
  <c r="BY72"/>
  <c r="BY71"/>
  <c r="BY70"/>
  <c r="BY69"/>
  <c r="BY68"/>
  <c r="BY67"/>
  <c r="BY66"/>
  <c r="BY65"/>
  <c r="BY64"/>
  <c r="BY63"/>
  <c r="BY62"/>
  <c r="BY61"/>
  <c r="BY60"/>
  <c r="BY59"/>
  <c r="BY58"/>
  <c r="BY57"/>
  <c r="BY56"/>
  <c r="BY55"/>
  <c r="BY54"/>
  <c r="BY53"/>
  <c r="BY52"/>
  <c r="BY51"/>
  <c r="BY50"/>
  <c r="BY49"/>
  <c r="BY48"/>
  <c r="BY47"/>
  <c r="BY46"/>
  <c r="BY45"/>
  <c r="BY44"/>
  <c r="BY43"/>
  <c r="BY42"/>
  <c r="BY41"/>
  <c r="BY40"/>
  <c r="BY39"/>
  <c r="BY38"/>
  <c r="BY37"/>
  <c r="BY36"/>
  <c r="BY35"/>
  <c r="BY34"/>
  <c r="BY33"/>
  <c r="BY32"/>
  <c r="BY31"/>
  <c r="BY30"/>
  <c r="BY29"/>
  <c r="BY28"/>
  <c r="BY27"/>
  <c r="BY26"/>
  <c r="BY25"/>
  <c r="BY24"/>
  <c r="BY23"/>
  <c r="BY22"/>
  <c r="BY21"/>
  <c r="BY20"/>
  <c r="BY19"/>
  <c r="BY17"/>
  <c r="BQ17"/>
  <c r="BQ23"/>
  <c r="BQ24"/>
  <c r="BQ41"/>
  <c r="BQ42"/>
  <c r="BQ82"/>
  <c r="BQ83"/>
</calcChain>
</file>

<file path=xl/sharedStrings.xml><?xml version="1.0" encoding="utf-8"?>
<sst xmlns="http://schemas.openxmlformats.org/spreadsheetml/2006/main" count="450" uniqueCount="300">
  <si>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</si>
  <si>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</si>
  <si>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</si>
  <si>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Причины отклонений</t>
  </si>
  <si>
    <t>%</t>
  </si>
  <si>
    <t>План</t>
  </si>
  <si>
    <t>Факт</t>
  </si>
  <si>
    <t>ВСЕГО по инвестиционной программе, в том числе:</t>
  </si>
  <si>
    <t>Всего</t>
  </si>
  <si>
    <t>I квартал</t>
  </si>
  <si>
    <t>II квартал</t>
  </si>
  <si>
    <t>III квартал</t>
  </si>
  <si>
    <t>IV квартал</t>
  </si>
  <si>
    <t>млн. рублей (без НДС)</t>
  </si>
  <si>
    <t>Первоначальная стоимость принимаемых к учету основных средств и нематериальных активов, млн. рублей (без НДС)</t>
  </si>
  <si>
    <t>нематериальные активы</t>
  </si>
  <si>
    <t>основные средства</t>
  </si>
  <si>
    <t>МВxА</t>
  </si>
  <si>
    <t>Мвар</t>
  </si>
  <si>
    <t>км ЛЭП</t>
  </si>
  <si>
    <t>МВт</t>
  </si>
  <si>
    <t>Другое</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</si>
  <si>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</si>
  <si>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</si>
  <si>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</si>
  <si>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</si>
  <si>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</si>
  <si>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</si>
  <si>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</si>
  <si>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</si>
  <si>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</si>
  <si>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</si>
  <si>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</si>
  <si>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</si>
  <si>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</si>
  <si>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</si>
  <si>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</si>
  <si>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</si>
  <si>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</si>
  <si>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</si>
  <si>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</si>
  <si>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</si>
  <si>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</si>
  <si>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</si>
  <si>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</si>
  <si>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</si>
  <si>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</si>
  <si>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</si>
  <si>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</si>
  <si>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</si>
  <si>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</si>
  <si>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</si>
  <si>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</si>
  <si>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</si>
  <si>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</si>
  <si>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</si>
  <si>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</si>
  <si>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Отклонение от плана ввода основных средств по итогам отчетного периода</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</si>
  <si>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</si>
  <si>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</si>
  <si>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</si>
  <si>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</si>
  <si>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</si>
  <si>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</si>
  <si>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</si>
  <si>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</si>
  <si>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</si>
  <si>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</si>
  <si>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</si>
  <si>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</si>
  <si>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</si>
  <si>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</si>
  <si>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</si>
  <si>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</si>
  <si>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</si>
  <si>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</si>
  <si>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</si>
  <si>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</si>
  <si>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</si>
  <si>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</si>
  <si>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</si>
  <si>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</si>
  <si>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</si>
  <si>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</si>
  <si>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</si>
  <si>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</si>
  <si>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</si>
  <si>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</si>
  <si>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</si>
  <si>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</si>
  <si>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</si>
  <si>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</si>
  <si>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</si>
  <si>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Приложение N 13
к приказу Минэнерго России
от 25 апреля 2018 г. N 320</t>
  </si>
  <si>
    <t>Принятие основных средств и нематериальных активов к бухгалтерскому учету в 2018 год</t>
  </si>
  <si>
    <t>Г</t>
  </si>
  <si>
    <t>1.1</t>
  </si>
  <si>
    <t>1.2</t>
  </si>
  <si>
    <t>1.3</t>
  </si>
  <si>
    <t>1.4</t>
  </si>
  <si>
    <t>1.5</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</si>
  <si>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</si>
  <si>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</si>
  <si>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</si>
  <si>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</si>
  <si>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</si>
  <si>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</si>
  <si>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</si>
  <si>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</si>
  <si>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</si>
  <si>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</si>
  <si>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</si>
  <si>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1.1.1.1</t>
  </si>
  <si>
    <t>1.1.1.2</t>
  </si>
  <si>
    <t>Технологическое присоединение энергопринимающих устройств потребителей максимальной мощностью до 150 кВт включительно, всего</t>
  </si>
  <si>
    <t>1.1.2</t>
  </si>
  <si>
    <t>Технологическое присоединение энергопринимающих устройств потребителей свыше 150 кВт, всего, в том числе:</t>
  </si>
  <si>
    <t>1.1.2.1</t>
  </si>
  <si>
    <t>Технологическое присоединение объектов электросетевого хозяйства, всего, в том числе:</t>
  </si>
  <si>
    <t>1.1.2.2</t>
  </si>
  <si>
    <t>Технологическое присоединение объектов электросетевого хозяйства, принадлежащих  иным сетевым организациям и иным лицам, всего, в том числе:</t>
  </si>
  <si>
    <t>1.1.3</t>
  </si>
  <si>
    <t>Технологическое присоединение к электрическим сетям иных сетевых организаций, всего, в том числе:</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</si>
  <si>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</si>
  <si>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</si>
  <si>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</si>
  <si>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</si>
  <si>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</si>
  <si>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</si>
  <si>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</si>
  <si>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</si>
  <si>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</si>
  <si>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</si>
  <si>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</si>
  <si>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</si>
  <si>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</si>
  <si>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</si>
  <si>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</si>
  <si>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</si>
  <si>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</si>
  <si>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</si>
  <si>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</si>
  <si>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</si>
  <si>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</si>
  <si>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</si>
  <si>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</si>
  <si>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</si>
  <si>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</si>
  <si>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</si>
  <si>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</si>
  <si>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</si>
  <si>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</si>
  <si>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</si>
  <si>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</si>
  <si>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</si>
  <si>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</si>
  <si>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Н_1.2.2.1.2</t>
  </si>
  <si>
    <t>1.2.2.1.3</t>
  </si>
  <si>
    <t>Реконструкция ВЛ-6 кВ  фид.19-19 ПС "Манчарово" с.Семилетка замена АС-70 на СИП 3 1х95- 3,4 км</t>
  </si>
  <si>
    <t>Н_1.2.2.1.3</t>
  </si>
  <si>
    <t>1.2.2.1.4</t>
  </si>
  <si>
    <t>Н_1.2.2.1.4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</si>
  <si>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</si>
  <si>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</si>
  <si>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</si>
  <si>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</si>
  <si>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</si>
  <si>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</si>
  <si>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</si>
  <si>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</si>
  <si>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</si>
  <si>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</si>
  <si>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</si>
  <si>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</si>
  <si>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</si>
  <si>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</si>
  <si>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</si>
  <si>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</si>
  <si>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</si>
  <si>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</si>
  <si>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</si>
  <si>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</si>
  <si>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</si>
  <si>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</si>
  <si>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</si>
  <si>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</si>
  <si>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</si>
  <si>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</si>
  <si>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</si>
  <si>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</si>
  <si>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</si>
  <si>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</si>
  <si>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</si>
  <si>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</si>
  <si>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</si>
  <si>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</si>
  <si>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</si>
  <si>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</si>
  <si>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</si>
  <si>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1.6.2</t>
  </si>
  <si>
    <t xml:space="preserve">Покупка:Кран-гидроманипулятор на базе Камаз </t>
  </si>
  <si>
    <t>Н_1.6.2</t>
  </si>
  <si>
    <t>1.1.1</t>
  </si>
  <si>
    <t>1.1.1.3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</si>
  <si>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</si>
  <si>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</si>
  <si>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</si>
  <si>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</si>
  <si>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</si>
  <si>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</si>
  <si>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</si>
  <si>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</si>
  <si>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</si>
  <si>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</si>
  <si>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</si>
  <si>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</si>
  <si>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</si>
  <si>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</si>
  <si>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</si>
  <si>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</si>
  <si>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</si>
  <si>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</si>
  <si>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</si>
  <si>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</si>
  <si>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</si>
  <si>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</si>
  <si>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</si>
  <si>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</si>
  <si>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</si>
  <si>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</si>
  <si>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</si>
  <si>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</si>
  <si>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</si>
  <si>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</si>
  <si>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</si>
  <si>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</si>
  <si>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</si>
  <si>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</si>
  <si>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</si>
  <si>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</si>
  <si>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</si>
  <si>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</si>
  <si>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</si>
  <si>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</si>
  <si>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</si>
  <si>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Н_1.2.1.1.16</t>
  </si>
  <si>
    <t>1.2.1.1.17</t>
  </si>
  <si>
    <t>Реконструкция ТП-1070 Замена трансформатора  400КВА на 630КВА г. Дюртюли ул.Ленина</t>
  </si>
  <si>
    <t>Н_1.2.1.1.17</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</si>
  <si>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</si>
  <si>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</si>
  <si>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</si>
  <si>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Реконструкция ВЛ-6 кВ 2х цепной фид.16-01 и 16-18 от опоры №42 до №63 на КЛ-6кВ марки АСБ 3х150 по ул.З.Зарипова -2,2 км</t>
  </si>
  <si>
    <t>Реконструкция КЛ-6кВ и 2БКТП 6/0,4 кВ с ТМГ 1000 кВа для электроснабжения 4-го микрорайона многоэтажной застройки и социальных объектов -1.1 км</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</si>
  <si>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</si>
  <si>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</si>
  <si>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</si>
  <si>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</si>
  <si>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</si>
  <si>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</si>
  <si>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</si>
  <si>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</si>
  <si>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</si>
  <si>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</si>
  <si>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</si>
  <si>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</si>
  <si>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</si>
  <si>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</si>
  <si>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</si>
  <si>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</si>
  <si>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</si>
  <si>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</si>
  <si>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</si>
  <si>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</si>
  <si>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</si>
  <si>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</si>
  <si>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</si>
  <si>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</si>
  <si>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Программа развития средств учета и контроля электроэнергии (Приборы учета с АСКУЭ- 4006 шт)</t>
  </si>
  <si>
    <t>1.6.1</t>
  </si>
  <si>
    <t>Покупка: Вахтовый автобус ПАЗ 32053</t>
  </si>
  <si>
    <t>Н_1.6.1</t>
  </si>
  <si>
    <t>1.6.3</t>
  </si>
  <si>
    <t>Покупка:Бортовой автомобиль-тягач       Камаз-53212</t>
  </si>
  <si>
    <t>Н_1.6.3</t>
  </si>
  <si>
    <t>1.6.4</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</si>
  <si>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</si>
  <si>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</si>
  <si>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</si>
  <si>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</si>
  <si>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</si>
  <si>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</si>
  <si>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</si>
  <si>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4"/>
        <rFont val="Times New Roman"/>
        <family val="1"/>
        <charset val="204"/>
      </rPr>
      <t>(класс напряжения НН 0,4кВ)</t>
    </r>
  </si>
  <si>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7,7км</t>
  </si>
  <si>
    <t>Реконструкция ТП-1005 Замена трансформатора  400КВА на 630КВА г. Дюртюли ул.Ленина 28</t>
  </si>
  <si>
    <t>Покупка:Автоподъемник АПТ-17Э</t>
  </si>
  <si>
    <t>К-во приборов учета АСКУЭ, шт</t>
  </si>
  <si>
    <r>
      <t xml:space="preserve">Форма 13. Отчет об исполнении плана ввода основных средств по инвестиционным проектам инвестиционной программы (квартальный)
                         за IVквартал </t>
    </r>
    <r>
      <rPr>
        <b/>
        <u/>
        <sz val="12"/>
        <color rgb="FF000000"/>
        <rFont val="Times New Roman"/>
        <family val="1"/>
        <charset val="204"/>
      </rPr>
      <t>2018</t>
    </r>
    <r>
      <rPr>
        <b/>
        <sz val="12"/>
        <color rgb="FF000000"/>
        <rFont val="Times New Roman"/>
        <family val="1"/>
        <charset val="204"/>
      </rPr>
      <t xml:space="preserve"> года
Отчет о реализации инвестиционной программы </t>
    </r>
    <r>
      <rPr>
        <b/>
        <u/>
        <sz val="12"/>
        <color rgb="FF000000"/>
        <rFont val="Times New Roman"/>
        <family val="1"/>
        <charset val="204"/>
      </rPr>
      <t xml:space="preserve">МУП Дюртюлинские электрические и тепловые сети  </t>
    </r>
    <r>
      <rPr>
        <b/>
        <sz val="12"/>
        <color rgb="FF000000"/>
        <rFont val="Times New Roman"/>
        <family val="1"/>
        <charset val="204"/>
      </rPr>
      <t xml:space="preserve">                                                                                                                                                                                                                                                                                                                                                                                                                                   
                                                                                   </t>
    </r>
    <r>
      <rPr>
        <sz val="10"/>
        <color rgb="FF000000"/>
        <rFont val="Times New Roman"/>
        <family val="1"/>
        <charset val="204"/>
      </rPr>
      <t>полное наименование субъекта электроэнергетики</t>
    </r>
    <r>
      <rPr>
        <b/>
        <sz val="12"/>
        <color rgb="FF000000"/>
        <rFont val="Times New Roman"/>
        <family val="1"/>
        <charset val="204"/>
      </rPr>
      <t xml:space="preserve">
Год раскрытия информации: </t>
    </r>
    <r>
      <rPr>
        <b/>
        <u/>
        <sz val="12"/>
        <color rgb="FF000000"/>
        <rFont val="Times New Roman"/>
        <family val="1"/>
        <charset val="204"/>
      </rPr>
      <t xml:space="preserve">2018 </t>
    </r>
    <r>
      <rPr>
        <b/>
        <sz val="12"/>
        <color rgb="FF000000"/>
        <rFont val="Times New Roman"/>
        <family val="1"/>
        <charset val="204"/>
      </rPr>
      <t xml:space="preserve">год
Утвержденные плановые значения показателей приведены в соответствии с </t>
    </r>
    <r>
      <rPr>
        <b/>
        <u/>
        <sz val="12"/>
        <color rgb="FF000000"/>
        <rFont val="Times New Roman"/>
        <family val="1"/>
        <charset val="204"/>
      </rPr>
      <t>приказом Минпрома РБ № 353-О от 27.12.2016 г., №286-О от 16.11.2018 г.</t>
    </r>
    <r>
      <rPr>
        <b/>
        <sz val="12"/>
        <color rgb="FF000000"/>
        <rFont val="Times New Roman"/>
        <family val="1"/>
        <charset val="204"/>
      </rPr>
      <t xml:space="preserve">
                                                                                                                            </t>
    </r>
    <r>
      <rPr>
        <sz val="10"/>
        <color rgb="FF000000"/>
        <rFont val="Times New Roman"/>
        <family val="1"/>
        <charset val="204"/>
      </rPr>
      <t>реквизиты решения органа исполнительной власти, утвердившего инвестиционную программу</t>
    </r>
  </si>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</sst>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sz val="10"/>
      <color rgb="FF222222"/>
      <name val="Arial"/>
      <family val="2"/>
      <charset val="204"/>
    </font>
    <font>
      <b/>
      <sz val="12"/>
      <color rgb="FF000000"/>
      <name val="Times New Roman"/>
      <family val="1"/>
      <charset val="204"/>
    </font>
    <font>
      <sz val="10"/>
      <color rgb="FF000000"/>
      <name val="Times New Roman"/>
      <family val="1"/>
      <charset val="204"/>
    </font>
    <font>
      <b/>
      <u/>
      <sz val="12"/>
      <color rgb="FF000000"/>
      <name val="Times New Roman"/>
      <family val="1"/>
      <charset val="204"/>
    </font>
    <font>
      <sz val="10"/>
      <color rgb="FF222222"/>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0"/>
      <color rgb="FF222222"/>
      <name val="Times New Roman"/>
      <family val="1"/>
      <charset val="204"/>
    </font>
    <font>
      <sz val="12"/>
      <color theme="1"/>
      <name val="Calibri"/>
      <family val="2"/>
      <scheme val="minor"/>
    </font>
    <font>
      <sz val="10"/>
      <name val="Helv"/>
      <charset val="204"/>
    </font>
    <font>
      <b/>
      <u/>
      <sz val="14"/>
      <name val="Times New Roman"/>
      <family val="1"/>
      <charset val="204"/>
    </font>
    <font>
      <sz val="11"/>
      <color indexed="8"/>
      <name val="SimSun"/>
      <family val="2"/>
      <charset val="204"/>
    </font>
    <font>
      <b/>
      <sz val="12"/>
      <color indexed="8"/>
      <name val="Times New Roman"/>
      <family val="1"/>
      <charset val="204"/>
    </font>
    <font>
      <sz val="11"/>
      <name val="Times New Roman"/>
      <family val="1"/>
      <charset val="204"/>
    </font>
    <font>
      <b/>
      <sz val="11"/>
      <color rgb="FF222222"/>
      <name val="Times New Roman"/>
      <family val="1"/>
      <charset val="204"/>
    </font>
  </fonts>
  <fills count="3">
    <fill>
      <patternFill patternType="none"/>
    </fill>
    <fill>
      <patternFill patternType="gray125"/>
    </fill>
    <fill>
      <patternFill patternType="solid">
        <fgColor rgb="FFFFFFFF"/>
        <bgColor indexed="64"/>
      </patternFill>
    </fill>
  </fills>
  <borders count="29">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8" fillId="0" borderId="0"/>
    <xf numFmtId="0" fontId="12" fillId="0" borderId="0"/>
    <xf numFmtId="0" fontId="14" fillId="0" borderId="0"/>
  </cellStyleXfs>
  <cellXfs count="59">
    <xf numFmtId="0" fontId="0" fillId="0" borderId="0" xfId="0"/>
    <xf numFmtId="0" fontId="0" fillId="0" borderId="0" xfId="0" applyAlignment="1">
      <alignment horizontal="center"/>
    </xf>
    <xf numFmtId="0" fontId="2" fillId="0" borderId="0" xfId="0" applyFont="1" applyBorder="1" applyAlignment="1">
      <alignment wrapText="1"/>
    </xf>
    <xf numFmtId="0" fontId="0" fillId="0" borderId="0" xfId="0" applyAlignment="1"/>
    <xf numFmtId="0" fontId="0" fillId="0" borderId="0" xfId="0" applyBorder="1" applyAlignment="1"/>
    <xf numFmtId="0" fontId="0" fillId="0" borderId="0" xfId="0" applyBorder="1"/>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0" fillId="0" borderId="15" xfId="0" applyBorder="1"/>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0" fillId="0" borderId="0" xfId="0" applyFill="1"/>
    <xf numFmtId="49" fontId="9" fillId="0" borderId="15" xfId="2"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4" fontId="9" fillId="0" borderId="15" xfId="0" applyNumberFormat="1" applyFont="1" applyFill="1" applyBorder="1" applyAlignment="1">
      <alignment horizontal="center" vertical="center"/>
    </xf>
    <xf numFmtId="4" fontId="8" fillId="0" borderId="15"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2" fontId="11" fillId="0" borderId="0" xfId="0" applyNumberFormat="1" applyFont="1"/>
    <xf numFmtId="2" fontId="8" fillId="0" borderId="2" xfId="0" applyNumberFormat="1" applyFont="1" applyBorder="1" applyAlignment="1">
      <alignment horizontal="center" vertical="center" wrapText="1"/>
    </xf>
    <xf numFmtId="0" fontId="8" fillId="0" borderId="26" xfId="3" applyFont="1" applyFill="1" applyBorder="1" applyAlignment="1">
      <alignment horizontal="justify" vertical="center" wrapText="1"/>
    </xf>
    <xf numFmtId="49" fontId="9" fillId="0" borderId="17" xfId="0" applyNumberFormat="1" applyFont="1" applyFill="1" applyBorder="1" applyAlignment="1">
      <alignment horizontal="center" vertical="center" wrapText="1"/>
    </xf>
    <xf numFmtId="49" fontId="9" fillId="0" borderId="17" xfId="2" applyNumberFormat="1" applyFont="1" applyFill="1" applyBorder="1" applyAlignment="1">
      <alignment horizontal="center" vertical="center" wrapText="1"/>
    </xf>
    <xf numFmtId="2" fontId="9" fillId="0" borderId="15" xfId="0" applyNumberFormat="1" applyFont="1" applyFill="1" applyBorder="1" applyAlignment="1">
      <alignment horizontal="center" vertical="center"/>
    </xf>
    <xf numFmtId="4" fontId="9" fillId="0" borderId="15" xfId="0" applyNumberFormat="1" applyFont="1" applyFill="1" applyBorder="1" applyAlignment="1">
      <alignment vertical="center"/>
    </xf>
    <xf numFmtId="3" fontId="9" fillId="0" borderId="15" xfId="0" applyNumberFormat="1" applyFont="1" applyFill="1" applyBorder="1" applyAlignment="1">
      <alignment horizontal="center" vertical="center"/>
    </xf>
    <xf numFmtId="3" fontId="8" fillId="0" borderId="15" xfId="0" applyNumberFormat="1" applyFont="1" applyFill="1" applyBorder="1" applyAlignment="1">
      <alignment horizontal="center" vertical="center"/>
    </xf>
    <xf numFmtId="49" fontId="15" fillId="0" borderId="15" xfId="4" applyNumberFormat="1" applyFont="1" applyFill="1" applyBorder="1" applyAlignment="1">
      <alignment horizontal="center" vertical="center" wrapText="1"/>
    </xf>
    <xf numFmtId="1" fontId="8" fillId="0" borderId="24" xfId="0" applyNumberFormat="1" applyFont="1" applyBorder="1" applyAlignment="1">
      <alignment horizontal="center" vertical="center" wrapText="1"/>
    </xf>
    <xf numFmtId="3" fontId="16" fillId="0" borderId="16" xfId="0" applyNumberFormat="1" applyFont="1" applyFill="1" applyBorder="1" applyAlignment="1">
      <alignment horizontal="center" vertical="center"/>
    </xf>
    <xf numFmtId="4" fontId="8" fillId="0" borderId="15" xfId="0" applyNumberFormat="1" applyFont="1" applyFill="1" applyBorder="1" applyAlignme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0" xfId="0" applyFont="1" applyBorder="1" applyAlignment="1">
      <alignment horizontal="right" wrapText="1"/>
    </xf>
    <xf numFmtId="0" fontId="3" fillId="0" borderId="0"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17" fillId="2" borderId="17"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4" fontId="16" fillId="0" borderId="15" xfId="0" applyNumberFormat="1" applyFont="1" applyFill="1" applyBorder="1" applyAlignment="1">
      <alignment horizontal="center" vertical="center"/>
    </xf>
  </cellXfs>
  <cellStyles count="5">
    <cellStyle name="Обычный" xfId="0" builtinId="0"/>
    <cellStyle name="Обычный 3" xfId="2"/>
    <cellStyle name="Обычный 5" xfId="4"/>
    <cellStyle name="Обычный 7" xfId="1"/>
    <cellStyle name="Обычный_вэ 1 1 ++++ 11 03 201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107"/>
  <sheetViews>
    <sheetView tabSelected="1" zoomScale="70" zoomScaleNormal="70" workbookViewId="0">
      <selection activeCell="BW22" sqref="BW22"/>
    </sheetView>
  </sheetViews>
  <sheetFormatPr defaultRowHeight="15.75"/>
  <cols>
    <col min="1" max="1" width="15" style="1" customWidth="1"/>
    <col min="2" max="2" width="33.42578125" customWidth="1"/>
    <col min="3" max="3" width="15.5703125" style="1" customWidth="1"/>
    <col min="4" max="4" width="15" customWidth="1"/>
    <col min="5" max="10" width="7.7109375" customWidth="1"/>
    <col min="11" max="11" width="13.42578125" customWidth="1"/>
    <col min="12" max="32" width="7.7109375" customWidth="1"/>
    <col min="34" max="34" width="9.140625" style="15"/>
    <col min="39" max="39" width="12.5703125" customWidth="1"/>
    <col min="46" max="46" width="13.5703125" customWidth="1"/>
    <col min="74" max="74" width="15.7109375" customWidth="1"/>
    <col min="77" max="77" width="9.140625" style="26"/>
    <col min="78" max="78" width="9.7109375" bestFit="1" customWidth="1"/>
    <col min="79" max="79" width="30.42578125" customWidth="1"/>
  </cols>
  <sheetData>
    <row r="1" spans="1:79" ht="18" customHeight="1">
      <c r="A1" s="3"/>
      <c r="B1" s="3"/>
      <c r="C1" s="3"/>
      <c r="D1" s="3"/>
      <c r="E1" s="3"/>
      <c r="F1" s="3"/>
      <c r="G1" s="3"/>
      <c r="H1" s="3"/>
      <c r="I1" s="3"/>
      <c r="J1" s="3"/>
      <c r="K1" s="3"/>
      <c r="L1" s="3"/>
      <c r="M1" s="3"/>
      <c r="N1" s="3"/>
      <c r="O1" s="3"/>
      <c r="P1" s="3"/>
      <c r="Q1" s="3"/>
      <c r="R1" s="3"/>
      <c r="S1" s="3"/>
      <c r="T1" s="41" t="s">
        <v>93</v>
      </c>
      <c r="U1" s="41"/>
      <c r="V1" s="41"/>
    </row>
    <row r="2" spans="1:79" ht="15" customHeight="1">
      <c r="A2" s="42" t="s">
        <v>298</v>
      </c>
      <c r="B2" s="42"/>
      <c r="C2" s="42"/>
      <c r="D2" s="42"/>
      <c r="E2" s="42"/>
      <c r="F2" s="42"/>
      <c r="G2" s="42"/>
      <c r="H2" s="42"/>
      <c r="I2" s="42"/>
      <c r="J2" s="42"/>
      <c r="K2" s="42"/>
      <c r="L2" s="42"/>
      <c r="M2" s="42"/>
      <c r="N2" s="42"/>
      <c r="O2" s="42"/>
      <c r="P2" s="42"/>
      <c r="Q2" s="42"/>
      <c r="R2" s="42"/>
      <c r="S2" s="42"/>
      <c r="T2" s="41"/>
      <c r="U2" s="41"/>
      <c r="V2" s="41"/>
    </row>
    <row r="3" spans="1:79">
      <c r="A3" s="42"/>
      <c r="B3" s="42"/>
      <c r="C3" s="42"/>
      <c r="D3" s="42"/>
      <c r="E3" s="42"/>
      <c r="F3" s="42"/>
      <c r="G3" s="42"/>
      <c r="H3" s="42"/>
      <c r="I3" s="42"/>
      <c r="J3" s="42"/>
      <c r="K3" s="42"/>
      <c r="L3" s="42"/>
      <c r="M3" s="42"/>
      <c r="N3" s="42"/>
      <c r="O3" s="42"/>
      <c r="P3" s="42"/>
      <c r="Q3" s="42"/>
      <c r="R3" s="42"/>
      <c r="S3" s="42"/>
      <c r="T3" s="41"/>
      <c r="U3" s="41"/>
      <c r="V3" s="41"/>
    </row>
    <row r="4" spans="1:79" ht="15" customHeight="1">
      <c r="A4" s="42"/>
      <c r="B4" s="42"/>
      <c r="C4" s="42"/>
      <c r="D4" s="42"/>
      <c r="E4" s="42"/>
      <c r="F4" s="42"/>
      <c r="G4" s="42"/>
      <c r="H4" s="42"/>
      <c r="I4" s="42"/>
      <c r="J4" s="42"/>
      <c r="K4" s="42"/>
      <c r="L4" s="42"/>
      <c r="M4" s="42"/>
      <c r="N4" s="42"/>
      <c r="O4" s="42"/>
      <c r="P4" s="42"/>
      <c r="Q4" s="42"/>
      <c r="R4" s="42"/>
      <c r="S4" s="42"/>
      <c r="T4" s="2"/>
    </row>
    <row r="5" spans="1:79">
      <c r="A5" s="42"/>
      <c r="B5" s="42"/>
      <c r="C5" s="42"/>
      <c r="D5" s="42"/>
      <c r="E5" s="42"/>
      <c r="F5" s="42"/>
      <c r="G5" s="42"/>
      <c r="H5" s="42"/>
      <c r="I5" s="42"/>
      <c r="J5" s="42"/>
      <c r="K5" s="42"/>
      <c r="L5" s="42"/>
      <c r="M5" s="42"/>
      <c r="N5" s="42"/>
      <c r="O5" s="42"/>
      <c r="P5" s="42"/>
      <c r="Q5" s="42"/>
      <c r="R5" s="42"/>
      <c r="S5" s="42"/>
    </row>
    <row r="6" spans="1:79">
      <c r="A6" s="42"/>
      <c r="B6" s="42"/>
      <c r="C6" s="42"/>
      <c r="D6" s="42"/>
      <c r="E6" s="42"/>
      <c r="F6" s="42"/>
      <c r="G6" s="42"/>
      <c r="H6" s="42"/>
      <c r="I6" s="42"/>
      <c r="J6" s="42"/>
      <c r="K6" s="42"/>
      <c r="L6" s="42"/>
      <c r="M6" s="42"/>
      <c r="N6" s="42"/>
      <c r="O6" s="42"/>
      <c r="P6" s="42"/>
      <c r="Q6" s="42"/>
      <c r="R6" s="42"/>
      <c r="S6" s="42"/>
    </row>
    <row r="7" spans="1:79" ht="15" customHeight="1">
      <c r="A7" s="42"/>
      <c r="B7" s="42"/>
      <c r="C7" s="42"/>
      <c r="D7" s="42"/>
      <c r="E7" s="42"/>
      <c r="F7" s="42"/>
      <c r="G7" s="42"/>
      <c r="H7" s="42"/>
      <c r="I7" s="42"/>
      <c r="J7" s="42"/>
      <c r="K7" s="42"/>
      <c r="L7" s="42"/>
      <c r="M7" s="42"/>
      <c r="N7" s="42"/>
      <c r="O7" s="42"/>
      <c r="P7" s="42"/>
      <c r="Q7" s="42"/>
      <c r="R7" s="42"/>
      <c r="S7" s="42"/>
    </row>
    <row r="8" spans="1:79">
      <c r="A8" s="42"/>
      <c r="B8" s="42"/>
      <c r="C8" s="42"/>
      <c r="D8" s="42"/>
      <c r="E8" s="42"/>
      <c r="F8" s="42"/>
      <c r="G8" s="42"/>
      <c r="H8" s="42"/>
      <c r="I8" s="42"/>
      <c r="J8" s="42"/>
      <c r="K8" s="42"/>
      <c r="L8" s="42"/>
      <c r="M8" s="42"/>
      <c r="N8" s="42"/>
      <c r="O8" s="42"/>
      <c r="P8" s="42"/>
      <c r="Q8" s="42"/>
      <c r="R8" s="42"/>
      <c r="S8" s="42"/>
    </row>
    <row r="9" spans="1:79">
      <c r="A9" s="42"/>
      <c r="B9" s="42"/>
      <c r="C9" s="42"/>
      <c r="D9" s="42"/>
      <c r="E9" s="42"/>
      <c r="F9" s="42"/>
      <c r="G9" s="42"/>
      <c r="H9" s="42"/>
      <c r="I9" s="42"/>
      <c r="J9" s="42"/>
      <c r="K9" s="42"/>
      <c r="L9" s="42"/>
      <c r="M9" s="42"/>
      <c r="N9" s="42"/>
      <c r="O9" s="42"/>
      <c r="P9" s="42"/>
      <c r="Q9" s="42"/>
      <c r="R9" s="42"/>
      <c r="S9" s="42"/>
    </row>
    <row r="10" spans="1:79" ht="16.5" thickBot="1">
      <c r="A10" s="4"/>
      <c r="B10" s="4"/>
      <c r="C10" s="4"/>
      <c r="D10" s="4"/>
      <c r="E10" s="4"/>
      <c r="F10" s="4"/>
      <c r="G10" s="4"/>
      <c r="H10" s="4"/>
      <c r="I10" s="4"/>
      <c r="J10" s="4"/>
      <c r="K10" s="4"/>
      <c r="L10" s="4"/>
      <c r="M10" s="4"/>
      <c r="N10" s="4"/>
      <c r="O10" s="4"/>
      <c r="P10" s="4"/>
      <c r="Q10" s="4"/>
      <c r="R10" s="4"/>
      <c r="S10" s="4"/>
      <c r="T10" s="5"/>
    </row>
    <row r="11" spans="1:79" ht="15.75" customHeight="1" thickBot="1">
      <c r="A11" s="43" t="s">
        <v>0</v>
      </c>
      <c r="B11" s="43" t="s">
        <v>1</v>
      </c>
      <c r="C11" s="43" t="s">
        <v>2</v>
      </c>
      <c r="D11" s="43" t="s">
        <v>14</v>
      </c>
      <c r="E11" s="39" t="s">
        <v>94</v>
      </c>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0"/>
      <c r="BW11" s="46" t="s">
        <v>57</v>
      </c>
      <c r="BX11" s="47"/>
      <c r="BY11" s="47"/>
      <c r="BZ11" s="48"/>
      <c r="CA11" s="43" t="s">
        <v>3</v>
      </c>
    </row>
    <row r="12" spans="1:79" thickBot="1">
      <c r="A12" s="44"/>
      <c r="B12" s="44"/>
      <c r="C12" s="44"/>
      <c r="D12" s="44"/>
      <c r="E12" s="39" t="s">
        <v>5</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0"/>
      <c r="AN12" s="39" t="s">
        <v>6</v>
      </c>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0"/>
      <c r="BW12" s="49"/>
      <c r="BX12" s="50"/>
      <c r="BY12" s="50"/>
      <c r="BZ12" s="51"/>
      <c r="CA12" s="44"/>
    </row>
    <row r="13" spans="1:79" thickBot="1">
      <c r="A13" s="44"/>
      <c r="B13" s="44"/>
      <c r="C13" s="44"/>
      <c r="D13" s="44"/>
      <c r="E13" s="39" t="s">
        <v>8</v>
      </c>
      <c r="F13" s="45"/>
      <c r="G13" s="45"/>
      <c r="H13" s="45"/>
      <c r="I13" s="45"/>
      <c r="J13" s="45"/>
      <c r="K13" s="40"/>
      <c r="L13" s="39" t="s">
        <v>9</v>
      </c>
      <c r="M13" s="45"/>
      <c r="N13" s="45"/>
      <c r="O13" s="45"/>
      <c r="P13" s="45"/>
      <c r="Q13" s="45"/>
      <c r="R13" s="40"/>
      <c r="S13" s="39" t="s">
        <v>10</v>
      </c>
      <c r="T13" s="45"/>
      <c r="U13" s="45"/>
      <c r="V13" s="45"/>
      <c r="W13" s="45"/>
      <c r="X13" s="45"/>
      <c r="Y13" s="40"/>
      <c r="Z13" s="39" t="s">
        <v>11</v>
      </c>
      <c r="AA13" s="45"/>
      <c r="AB13" s="45"/>
      <c r="AC13" s="45"/>
      <c r="AD13" s="45"/>
      <c r="AE13" s="45"/>
      <c r="AF13" s="40"/>
      <c r="AG13" s="39" t="s">
        <v>12</v>
      </c>
      <c r="AH13" s="45"/>
      <c r="AI13" s="45"/>
      <c r="AJ13" s="45"/>
      <c r="AK13" s="45"/>
      <c r="AL13" s="45"/>
      <c r="AM13" s="40"/>
      <c r="AN13" s="39" t="s">
        <v>8</v>
      </c>
      <c r="AO13" s="45"/>
      <c r="AP13" s="45"/>
      <c r="AQ13" s="45"/>
      <c r="AR13" s="45"/>
      <c r="AS13" s="45"/>
      <c r="AT13" s="40"/>
      <c r="AU13" s="39" t="s">
        <v>9</v>
      </c>
      <c r="AV13" s="45"/>
      <c r="AW13" s="45"/>
      <c r="AX13" s="45"/>
      <c r="AY13" s="45"/>
      <c r="AZ13" s="45"/>
      <c r="BA13" s="40"/>
      <c r="BB13" s="39" t="s">
        <v>10</v>
      </c>
      <c r="BC13" s="45"/>
      <c r="BD13" s="45"/>
      <c r="BE13" s="45"/>
      <c r="BF13" s="45"/>
      <c r="BG13" s="45"/>
      <c r="BH13" s="40"/>
      <c r="BI13" s="39" t="s">
        <v>11</v>
      </c>
      <c r="BJ13" s="45"/>
      <c r="BK13" s="45"/>
      <c r="BL13" s="45"/>
      <c r="BM13" s="45"/>
      <c r="BN13" s="45"/>
      <c r="BO13" s="40"/>
      <c r="BP13" s="39" t="s">
        <v>12</v>
      </c>
      <c r="BQ13" s="45"/>
      <c r="BR13" s="45"/>
      <c r="BS13" s="45"/>
      <c r="BT13" s="45"/>
      <c r="BU13" s="45"/>
      <c r="BV13" s="40"/>
      <c r="BW13" s="52"/>
      <c r="BX13" s="53"/>
      <c r="BY13" s="53"/>
      <c r="BZ13" s="54"/>
      <c r="CA13" s="44"/>
    </row>
    <row r="14" spans="1:79" ht="39" thickBot="1">
      <c r="A14" s="44"/>
      <c r="B14" s="44"/>
      <c r="C14" s="44"/>
      <c r="D14" s="44"/>
      <c r="E14" s="6" t="s">
        <v>15</v>
      </c>
      <c r="F14" s="39" t="s">
        <v>16</v>
      </c>
      <c r="G14" s="45"/>
      <c r="H14" s="45"/>
      <c r="I14" s="45"/>
      <c r="J14" s="45"/>
      <c r="K14" s="40"/>
      <c r="L14" s="6" t="s">
        <v>15</v>
      </c>
      <c r="M14" s="39" t="s">
        <v>16</v>
      </c>
      <c r="N14" s="45"/>
      <c r="O14" s="45"/>
      <c r="P14" s="45"/>
      <c r="Q14" s="45"/>
      <c r="R14" s="40"/>
      <c r="S14" s="6" t="s">
        <v>15</v>
      </c>
      <c r="T14" s="39" t="s">
        <v>16</v>
      </c>
      <c r="U14" s="45"/>
      <c r="V14" s="45"/>
      <c r="W14" s="45"/>
      <c r="X14" s="45"/>
      <c r="Y14" s="40"/>
      <c r="Z14" s="6" t="s">
        <v>15</v>
      </c>
      <c r="AA14" s="39" t="s">
        <v>16</v>
      </c>
      <c r="AB14" s="45"/>
      <c r="AC14" s="45"/>
      <c r="AD14" s="45"/>
      <c r="AE14" s="45"/>
      <c r="AF14" s="40"/>
      <c r="AG14" s="6" t="s">
        <v>15</v>
      </c>
      <c r="AH14" s="39" t="s">
        <v>16</v>
      </c>
      <c r="AI14" s="45"/>
      <c r="AJ14" s="45"/>
      <c r="AK14" s="45"/>
      <c r="AL14" s="45"/>
      <c r="AM14" s="40"/>
      <c r="AN14" s="6" t="s">
        <v>15</v>
      </c>
      <c r="AO14" s="39" t="s">
        <v>16</v>
      </c>
      <c r="AP14" s="45"/>
      <c r="AQ14" s="45"/>
      <c r="AR14" s="45"/>
      <c r="AS14" s="45"/>
      <c r="AT14" s="40"/>
      <c r="AU14" s="6" t="s">
        <v>15</v>
      </c>
      <c r="AV14" s="39" t="s">
        <v>16</v>
      </c>
      <c r="AW14" s="45"/>
      <c r="AX14" s="45"/>
      <c r="AY14" s="45"/>
      <c r="AZ14" s="45"/>
      <c r="BA14" s="40"/>
      <c r="BB14" s="6" t="s">
        <v>15</v>
      </c>
      <c r="BC14" s="39" t="s">
        <v>16</v>
      </c>
      <c r="BD14" s="45"/>
      <c r="BE14" s="45"/>
      <c r="BF14" s="45"/>
      <c r="BG14" s="45"/>
      <c r="BH14" s="40"/>
      <c r="BI14" s="6" t="s">
        <v>15</v>
      </c>
      <c r="BJ14" s="39" t="s">
        <v>16</v>
      </c>
      <c r="BK14" s="45"/>
      <c r="BL14" s="45"/>
      <c r="BM14" s="45"/>
      <c r="BN14" s="45"/>
      <c r="BO14" s="40"/>
      <c r="BP14" s="6" t="s">
        <v>15</v>
      </c>
      <c r="BQ14" s="39" t="s">
        <v>16</v>
      </c>
      <c r="BR14" s="45"/>
      <c r="BS14" s="45"/>
      <c r="BT14" s="45"/>
      <c r="BU14" s="45"/>
      <c r="BV14" s="40"/>
      <c r="BW14" s="39" t="s">
        <v>15</v>
      </c>
      <c r="BX14" s="40"/>
      <c r="BY14" s="39" t="s">
        <v>16</v>
      </c>
      <c r="BZ14" s="40"/>
      <c r="CA14" s="44"/>
    </row>
    <row r="15" spans="1:79" ht="63.75" customHeight="1" thickBot="1">
      <c r="A15" s="44"/>
      <c r="B15" s="44"/>
      <c r="C15" s="44"/>
      <c r="D15" s="44"/>
      <c r="E15" s="7" t="s">
        <v>13</v>
      </c>
      <c r="F15" s="7" t="s">
        <v>13</v>
      </c>
      <c r="G15" s="7" t="s">
        <v>17</v>
      </c>
      <c r="H15" s="7" t="s">
        <v>18</v>
      </c>
      <c r="I15" s="7" t="s">
        <v>19</v>
      </c>
      <c r="J15" s="7" t="s">
        <v>20</v>
      </c>
      <c r="K15" s="35" t="s">
        <v>297</v>
      </c>
      <c r="L15" s="7" t="s">
        <v>13</v>
      </c>
      <c r="M15" s="7" t="s">
        <v>13</v>
      </c>
      <c r="N15" s="7" t="s">
        <v>17</v>
      </c>
      <c r="O15" s="7" t="s">
        <v>18</v>
      </c>
      <c r="P15" s="7" t="s">
        <v>19</v>
      </c>
      <c r="Q15" s="7" t="s">
        <v>20</v>
      </c>
      <c r="R15" s="7" t="s">
        <v>21</v>
      </c>
      <c r="S15" s="7" t="s">
        <v>13</v>
      </c>
      <c r="T15" s="7" t="s">
        <v>13</v>
      </c>
      <c r="U15" s="7" t="s">
        <v>17</v>
      </c>
      <c r="V15" s="7" t="s">
        <v>18</v>
      </c>
      <c r="W15" s="7" t="s">
        <v>19</v>
      </c>
      <c r="X15" s="7" t="s">
        <v>20</v>
      </c>
      <c r="Y15" s="7" t="s">
        <v>21</v>
      </c>
      <c r="Z15" s="7" t="s">
        <v>13</v>
      </c>
      <c r="AA15" s="7" t="s">
        <v>13</v>
      </c>
      <c r="AB15" s="7" t="s">
        <v>17</v>
      </c>
      <c r="AC15" s="7" t="s">
        <v>18</v>
      </c>
      <c r="AD15" s="7" t="s">
        <v>19</v>
      </c>
      <c r="AE15" s="7" t="s">
        <v>20</v>
      </c>
      <c r="AF15" s="7" t="s">
        <v>21</v>
      </c>
      <c r="AG15" s="7" t="s">
        <v>13</v>
      </c>
      <c r="AH15" s="22" t="s">
        <v>13</v>
      </c>
      <c r="AI15" s="7" t="s">
        <v>17</v>
      </c>
      <c r="AJ15" s="7" t="s">
        <v>18</v>
      </c>
      <c r="AK15" s="7" t="s">
        <v>19</v>
      </c>
      <c r="AL15" s="7" t="s">
        <v>20</v>
      </c>
      <c r="AM15" s="35" t="s">
        <v>297</v>
      </c>
      <c r="AN15" s="7" t="s">
        <v>13</v>
      </c>
      <c r="AO15" s="7" t="s">
        <v>13</v>
      </c>
      <c r="AP15" s="7" t="s">
        <v>17</v>
      </c>
      <c r="AQ15" s="7" t="s">
        <v>18</v>
      </c>
      <c r="AR15" s="7" t="s">
        <v>19</v>
      </c>
      <c r="AS15" s="7" t="s">
        <v>20</v>
      </c>
      <c r="AT15" s="35" t="s">
        <v>297</v>
      </c>
      <c r="AU15" s="7" t="s">
        <v>13</v>
      </c>
      <c r="AV15" s="7" t="s">
        <v>13</v>
      </c>
      <c r="AW15" s="7" t="s">
        <v>17</v>
      </c>
      <c r="AX15" s="7" t="s">
        <v>18</v>
      </c>
      <c r="AY15" s="7" t="s">
        <v>19</v>
      </c>
      <c r="AZ15" s="7" t="s">
        <v>20</v>
      </c>
      <c r="BA15" s="7" t="s">
        <v>21</v>
      </c>
      <c r="BB15" s="7" t="s">
        <v>13</v>
      </c>
      <c r="BC15" s="7" t="s">
        <v>13</v>
      </c>
      <c r="BD15" s="7" t="s">
        <v>17</v>
      </c>
      <c r="BE15" s="7" t="s">
        <v>18</v>
      </c>
      <c r="BF15" s="7" t="s">
        <v>19</v>
      </c>
      <c r="BG15" s="7" t="s">
        <v>20</v>
      </c>
      <c r="BH15" s="7" t="s">
        <v>21</v>
      </c>
      <c r="BI15" s="7" t="s">
        <v>13</v>
      </c>
      <c r="BJ15" s="7" t="s">
        <v>13</v>
      </c>
      <c r="BK15" s="7" t="s">
        <v>17</v>
      </c>
      <c r="BL15" s="7" t="s">
        <v>18</v>
      </c>
      <c r="BM15" s="7" t="s">
        <v>19</v>
      </c>
      <c r="BN15" s="7" t="s">
        <v>20</v>
      </c>
      <c r="BO15" s="7" t="s">
        <v>21</v>
      </c>
      <c r="BP15" s="7" t="s">
        <v>13</v>
      </c>
      <c r="BQ15" s="7" t="s">
        <v>13</v>
      </c>
      <c r="BR15" s="7" t="s">
        <v>17</v>
      </c>
      <c r="BS15" s="7" t="s">
        <v>18</v>
      </c>
      <c r="BT15" s="7" t="s">
        <v>19</v>
      </c>
      <c r="BU15" s="7" t="s">
        <v>20</v>
      </c>
      <c r="BV15" s="35" t="s">
        <v>297</v>
      </c>
      <c r="BW15" s="7" t="s">
        <v>13</v>
      </c>
      <c r="BX15" s="7" t="s">
        <v>4</v>
      </c>
      <c r="BY15" s="27" t="s">
        <v>13</v>
      </c>
      <c r="BZ15" s="7" t="s">
        <v>4</v>
      </c>
      <c r="CA15" s="44"/>
    </row>
    <row r="16" spans="1:79" ht="16.5" thickBot="1">
      <c r="A16" s="9">
        <v>1</v>
      </c>
      <c r="B16" s="12">
        <v>2</v>
      </c>
      <c r="C16" s="12">
        <v>3</v>
      </c>
      <c r="D16" s="12">
        <v>4</v>
      </c>
      <c r="E16" s="12" t="s">
        <v>22</v>
      </c>
      <c r="F16" s="13" t="s">
        <v>23</v>
      </c>
      <c r="G16" s="9" t="s">
        <v>24</v>
      </c>
      <c r="H16" s="10" t="s">
        <v>25</v>
      </c>
      <c r="I16" s="14" t="s">
        <v>26</v>
      </c>
      <c r="J16" s="12" t="s">
        <v>27</v>
      </c>
      <c r="K16" s="12" t="s">
        <v>28</v>
      </c>
      <c r="L16" s="12" t="s">
        <v>29</v>
      </c>
      <c r="M16" s="13" t="s">
        <v>30</v>
      </c>
      <c r="N16" s="11" t="s">
        <v>31</v>
      </c>
      <c r="O16" s="14" t="s">
        <v>32</v>
      </c>
      <c r="P16" s="12" t="s">
        <v>33</v>
      </c>
      <c r="Q16" s="12" t="s">
        <v>34</v>
      </c>
      <c r="R16" s="12" t="s">
        <v>35</v>
      </c>
      <c r="S16" s="12" t="s">
        <v>36</v>
      </c>
      <c r="T16" s="12" t="s">
        <v>37</v>
      </c>
      <c r="U16" s="12" t="s">
        <v>38</v>
      </c>
      <c r="V16" s="12" t="s">
        <v>39</v>
      </c>
      <c r="W16" s="12" t="s">
        <v>40</v>
      </c>
      <c r="X16" s="12" t="s">
        <v>41</v>
      </c>
      <c r="Y16" s="13" t="s">
        <v>42</v>
      </c>
      <c r="Z16" s="9" t="s">
        <v>43</v>
      </c>
      <c r="AA16" s="12" t="s">
        <v>44</v>
      </c>
      <c r="AB16" s="12" t="s">
        <v>45</v>
      </c>
      <c r="AC16" s="12" t="s">
        <v>46</v>
      </c>
      <c r="AD16" s="12" t="s">
        <v>47</v>
      </c>
      <c r="AE16" s="12" t="s">
        <v>48</v>
      </c>
      <c r="AF16" s="12" t="s">
        <v>49</v>
      </c>
      <c r="AG16" s="12" t="s">
        <v>50</v>
      </c>
      <c r="AH16" s="23" t="s">
        <v>51</v>
      </c>
      <c r="AI16" s="12" t="s">
        <v>52</v>
      </c>
      <c r="AJ16" s="12" t="s">
        <v>53</v>
      </c>
      <c r="AK16" s="12" t="s">
        <v>54</v>
      </c>
      <c r="AL16" s="12" t="s">
        <v>55</v>
      </c>
      <c r="AM16" s="10" t="s">
        <v>56</v>
      </c>
      <c r="AN16" s="14" t="s">
        <v>58</v>
      </c>
      <c r="AO16" s="12" t="s">
        <v>59</v>
      </c>
      <c r="AP16" s="12" t="s">
        <v>60</v>
      </c>
      <c r="AQ16" s="12" t="s">
        <v>61</v>
      </c>
      <c r="AR16" s="12" t="s">
        <v>62</v>
      </c>
      <c r="AS16" s="12" t="s">
        <v>63</v>
      </c>
      <c r="AT16" s="12" t="s">
        <v>64</v>
      </c>
      <c r="AU16" s="12" t="s">
        <v>65</v>
      </c>
      <c r="AV16" s="12" t="s">
        <v>66</v>
      </c>
      <c r="AW16" s="12" t="s">
        <v>67</v>
      </c>
      <c r="AX16" s="12" t="s">
        <v>68</v>
      </c>
      <c r="AY16" s="12" t="s">
        <v>69</v>
      </c>
      <c r="AZ16" s="12" t="s">
        <v>70</v>
      </c>
      <c r="BA16" s="12" t="s">
        <v>71</v>
      </c>
      <c r="BB16" s="12" t="s">
        <v>72</v>
      </c>
      <c r="BC16" s="12" t="s">
        <v>73</v>
      </c>
      <c r="BD16" s="12" t="s">
        <v>74</v>
      </c>
      <c r="BE16" s="12" t="s">
        <v>75</v>
      </c>
      <c r="BF16" s="12" t="s">
        <v>76</v>
      </c>
      <c r="BG16" s="12" t="s">
        <v>77</v>
      </c>
      <c r="BH16" s="12" t="s">
        <v>78</v>
      </c>
      <c r="BI16" s="12" t="s">
        <v>79</v>
      </c>
      <c r="BJ16" s="12" t="s">
        <v>80</v>
      </c>
      <c r="BK16" s="12" t="s">
        <v>81</v>
      </c>
      <c r="BL16" s="12" t="s">
        <v>82</v>
      </c>
      <c r="BM16" s="12" t="s">
        <v>83</v>
      </c>
      <c r="BN16" s="12" t="s">
        <v>84</v>
      </c>
      <c r="BO16" s="12" t="s">
        <v>85</v>
      </c>
      <c r="BP16" s="12" t="s">
        <v>86</v>
      </c>
      <c r="BQ16" s="12" t="s">
        <v>87</v>
      </c>
      <c r="BR16" s="12" t="s">
        <v>88</v>
      </c>
      <c r="BS16" s="12" t="s">
        <v>89</v>
      </c>
      <c r="BT16" s="12" t="s">
        <v>90</v>
      </c>
      <c r="BU16" s="12" t="s">
        <v>91</v>
      </c>
      <c r="BV16" s="12" t="s">
        <v>92</v>
      </c>
      <c r="BW16" s="12">
        <v>7</v>
      </c>
      <c r="BX16" s="12">
        <v>8</v>
      </c>
      <c r="BY16" s="36">
        <v>9</v>
      </c>
      <c r="BZ16" s="24">
        <v>10</v>
      </c>
      <c r="CA16" s="25">
        <v>11</v>
      </c>
    </row>
    <row r="17" spans="1:79" ht="31.5">
      <c r="A17" s="16" t="s">
        <v>101</v>
      </c>
      <c r="B17" s="17" t="s">
        <v>7</v>
      </c>
      <c r="C17" s="17" t="s">
        <v>95</v>
      </c>
      <c r="D17" s="31">
        <v>124.42</v>
      </c>
      <c r="E17" s="21">
        <v>0</v>
      </c>
      <c r="F17" s="32">
        <v>8.7100000000000009</v>
      </c>
      <c r="G17" s="20">
        <v>1.38</v>
      </c>
      <c r="H17" s="20">
        <v>0</v>
      </c>
      <c r="I17" s="20">
        <v>7.7</v>
      </c>
      <c r="J17" s="20">
        <v>0</v>
      </c>
      <c r="K17" s="33">
        <v>64</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0">
        <v>0</v>
      </c>
      <c r="AH17" s="32">
        <v>8.7100000000000009</v>
      </c>
      <c r="AI17" s="20">
        <v>1.38</v>
      </c>
      <c r="AJ17" s="20">
        <v>0</v>
      </c>
      <c r="AK17" s="20">
        <v>7.7</v>
      </c>
      <c r="AL17" s="20">
        <v>0</v>
      </c>
      <c r="AM17" s="33">
        <v>64</v>
      </c>
      <c r="AN17" s="21">
        <v>0</v>
      </c>
      <c r="AO17" s="20">
        <v>8.7099999999999991</v>
      </c>
      <c r="AP17" s="20">
        <v>1.48</v>
      </c>
      <c r="AQ17" s="21">
        <v>0</v>
      </c>
      <c r="AR17" s="20">
        <v>7.7</v>
      </c>
      <c r="AS17" s="21">
        <v>0</v>
      </c>
      <c r="AT17" s="33">
        <v>220</v>
      </c>
      <c r="AU17" s="21">
        <v>0</v>
      </c>
      <c r="AV17" s="21">
        <v>0</v>
      </c>
      <c r="AW17" s="21">
        <v>0</v>
      </c>
      <c r="AX17" s="21">
        <v>0</v>
      </c>
      <c r="AY17" s="21">
        <v>0</v>
      </c>
      <c r="AZ17" s="21">
        <v>0</v>
      </c>
      <c r="BA17" s="21">
        <v>0</v>
      </c>
      <c r="BB17" s="21">
        <v>0</v>
      </c>
      <c r="BC17" s="21">
        <v>0</v>
      </c>
      <c r="BD17" s="21">
        <v>0</v>
      </c>
      <c r="BE17" s="21">
        <v>0</v>
      </c>
      <c r="BF17" s="21">
        <v>0</v>
      </c>
      <c r="BG17" s="21">
        <v>0</v>
      </c>
      <c r="BH17" s="21">
        <v>0</v>
      </c>
      <c r="BI17" s="21">
        <v>0</v>
      </c>
      <c r="BJ17" s="21">
        <v>0</v>
      </c>
      <c r="BK17" s="21">
        <v>0</v>
      </c>
      <c r="BL17" s="21">
        <v>0</v>
      </c>
      <c r="BM17" s="21">
        <v>0</v>
      </c>
      <c r="BN17" s="21">
        <v>0</v>
      </c>
      <c r="BO17" s="21">
        <v>0</v>
      </c>
      <c r="BP17" s="21">
        <v>0</v>
      </c>
      <c r="BQ17" s="20">
        <f>BQ19+BQ21</f>
        <v>8.7099999999999991</v>
      </c>
      <c r="BR17" s="20">
        <v>1.48</v>
      </c>
      <c r="BS17" s="21">
        <v>0</v>
      </c>
      <c r="BT17" s="20">
        <v>7.7</v>
      </c>
      <c r="BU17" s="21">
        <v>0</v>
      </c>
      <c r="BV17" s="33">
        <v>220</v>
      </c>
      <c r="BW17" s="21">
        <v>0</v>
      </c>
      <c r="BX17" s="21">
        <v>0</v>
      </c>
      <c r="BY17" s="58">
        <f>AO17-F17</f>
        <v>0</v>
      </c>
      <c r="BZ17" s="37">
        <v>0</v>
      </c>
      <c r="CA17" s="55" t="s">
        <v>299</v>
      </c>
    </row>
    <row r="18" spans="1:79" ht="31.5" hidden="1" customHeight="1">
      <c r="A18" s="16"/>
      <c r="B18" s="17" t="s">
        <v>102</v>
      </c>
      <c r="C18" s="17"/>
      <c r="D18" s="31">
        <v>124.42</v>
      </c>
      <c r="E18" s="21">
        <v>0</v>
      </c>
      <c r="F18" s="32">
        <v>8.7100000000000009</v>
      </c>
      <c r="G18" s="20">
        <v>1.38</v>
      </c>
      <c r="H18" s="20">
        <v>0</v>
      </c>
      <c r="I18" s="20">
        <v>7.7</v>
      </c>
      <c r="J18" s="20">
        <v>0</v>
      </c>
      <c r="K18" s="33">
        <v>64</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0">
        <v>0</v>
      </c>
      <c r="AH18" s="32">
        <v>8.7100000000000009</v>
      </c>
      <c r="AI18" s="20">
        <v>1.38</v>
      </c>
      <c r="AJ18" s="20">
        <v>0</v>
      </c>
      <c r="AK18" s="20">
        <v>7.7</v>
      </c>
      <c r="AL18" s="20">
        <v>0</v>
      </c>
      <c r="AM18" s="33">
        <v>64</v>
      </c>
      <c r="AN18" s="21">
        <v>0</v>
      </c>
      <c r="AO18" s="20">
        <v>8.7100000000000009</v>
      </c>
      <c r="AP18" s="21">
        <v>0</v>
      </c>
      <c r="AQ18" s="21">
        <v>0</v>
      </c>
      <c r="AR18" s="20">
        <v>7.7</v>
      </c>
      <c r="AS18" s="21">
        <v>0</v>
      </c>
      <c r="AT18" s="34">
        <v>0</v>
      </c>
      <c r="AU18" s="21">
        <v>0</v>
      </c>
      <c r="AV18" s="21">
        <v>0</v>
      </c>
      <c r="AW18" s="21">
        <v>0</v>
      </c>
      <c r="AX18" s="21">
        <v>0</v>
      </c>
      <c r="AY18" s="21">
        <v>0</v>
      </c>
      <c r="AZ18" s="21">
        <v>0</v>
      </c>
      <c r="BA18" s="21">
        <v>0</v>
      </c>
      <c r="BB18" s="21">
        <v>0</v>
      </c>
      <c r="BC18" s="21">
        <v>0</v>
      </c>
      <c r="BD18" s="21">
        <v>0</v>
      </c>
      <c r="BE18" s="21">
        <v>0</v>
      </c>
      <c r="BF18" s="21">
        <v>0</v>
      </c>
      <c r="BG18" s="21">
        <v>0</v>
      </c>
      <c r="BH18" s="21">
        <v>0</v>
      </c>
      <c r="BI18" s="21">
        <v>0</v>
      </c>
      <c r="BJ18" s="21">
        <v>0</v>
      </c>
      <c r="BK18" s="21">
        <v>0</v>
      </c>
      <c r="BL18" s="21">
        <v>0</v>
      </c>
      <c r="BM18" s="21">
        <v>0</v>
      </c>
      <c r="BN18" s="21">
        <v>0</v>
      </c>
      <c r="BO18" s="21">
        <v>0</v>
      </c>
      <c r="BP18" s="21">
        <v>0</v>
      </c>
      <c r="BQ18" s="20">
        <v>8.7100000000000009</v>
      </c>
      <c r="BR18" s="21">
        <v>0</v>
      </c>
      <c r="BS18" s="21">
        <v>0</v>
      </c>
      <c r="BT18" s="20">
        <v>7.7</v>
      </c>
      <c r="BU18" s="21">
        <v>0</v>
      </c>
      <c r="BV18" s="34">
        <v>0</v>
      </c>
      <c r="BW18" s="21">
        <v>0</v>
      </c>
      <c r="BX18" s="21">
        <v>0</v>
      </c>
      <c r="BY18" s="58">
        <v>0</v>
      </c>
      <c r="BZ18" s="37">
        <v>0</v>
      </c>
      <c r="CA18" s="56"/>
    </row>
    <row r="19" spans="1:79" ht="31.5">
      <c r="A19" s="16" t="s">
        <v>103</v>
      </c>
      <c r="B19" s="17" t="s">
        <v>104</v>
      </c>
      <c r="C19" s="17" t="s">
        <v>95</v>
      </c>
      <c r="D19" s="31">
        <v>8.41</v>
      </c>
      <c r="E19" s="21">
        <v>0</v>
      </c>
      <c r="F19" s="32">
        <v>8.34</v>
      </c>
      <c r="G19" s="20">
        <v>1.38</v>
      </c>
      <c r="H19" s="20">
        <v>0</v>
      </c>
      <c r="I19" s="20">
        <v>7.7</v>
      </c>
      <c r="J19" s="20">
        <v>0</v>
      </c>
      <c r="K19" s="33">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0">
        <v>0</v>
      </c>
      <c r="AH19" s="32">
        <v>8.34</v>
      </c>
      <c r="AI19" s="20">
        <v>1.38</v>
      </c>
      <c r="AJ19" s="20">
        <v>0</v>
      </c>
      <c r="AK19" s="20">
        <v>7.7</v>
      </c>
      <c r="AL19" s="20">
        <v>0</v>
      </c>
      <c r="AM19" s="33">
        <v>0</v>
      </c>
      <c r="AN19" s="21">
        <v>0</v>
      </c>
      <c r="AO19" s="20">
        <v>7.05</v>
      </c>
      <c r="AP19" s="20">
        <v>1.48</v>
      </c>
      <c r="AQ19" s="21">
        <v>0</v>
      </c>
      <c r="AR19" s="20">
        <v>7.7</v>
      </c>
      <c r="AS19" s="21">
        <v>0</v>
      </c>
      <c r="AT19" s="34">
        <v>0</v>
      </c>
      <c r="AU19" s="21">
        <v>0</v>
      </c>
      <c r="AV19" s="21">
        <v>0</v>
      </c>
      <c r="AW19" s="21">
        <v>0</v>
      </c>
      <c r="AX19" s="21">
        <v>0</v>
      </c>
      <c r="AY19" s="21">
        <v>0</v>
      </c>
      <c r="AZ19" s="21">
        <v>0</v>
      </c>
      <c r="BA19" s="21">
        <v>0</v>
      </c>
      <c r="BB19" s="21">
        <v>0</v>
      </c>
      <c r="BC19" s="21">
        <v>0</v>
      </c>
      <c r="BD19" s="21">
        <v>0</v>
      </c>
      <c r="BE19" s="21">
        <v>0</v>
      </c>
      <c r="BF19" s="21">
        <v>0</v>
      </c>
      <c r="BG19" s="21">
        <v>0</v>
      </c>
      <c r="BH19" s="21">
        <v>0</v>
      </c>
      <c r="BI19" s="21">
        <v>0</v>
      </c>
      <c r="BJ19" s="21">
        <v>0</v>
      </c>
      <c r="BK19" s="21">
        <v>0</v>
      </c>
      <c r="BL19" s="21">
        <v>0</v>
      </c>
      <c r="BM19" s="21">
        <v>0</v>
      </c>
      <c r="BN19" s="21">
        <v>0</v>
      </c>
      <c r="BO19" s="21">
        <v>0</v>
      </c>
      <c r="BP19" s="21">
        <v>0</v>
      </c>
      <c r="BQ19" s="20">
        <v>7.05</v>
      </c>
      <c r="BR19" s="20">
        <v>1.48</v>
      </c>
      <c r="BS19" s="21">
        <v>0</v>
      </c>
      <c r="BT19" s="20">
        <v>7.7</v>
      </c>
      <c r="BU19" s="21">
        <v>0</v>
      </c>
      <c r="BV19" s="34">
        <v>0</v>
      </c>
      <c r="BW19" s="21">
        <v>0</v>
      </c>
      <c r="BX19" s="21">
        <v>0</v>
      </c>
      <c r="BY19" s="58">
        <f t="shared" ref="BY19:BY82" si="0">AO19-F19</f>
        <v>-1.29</v>
      </c>
      <c r="BZ19" s="37">
        <f>BY19/F19*100</f>
        <v>-15.467625899280577</v>
      </c>
      <c r="CA19" s="56"/>
    </row>
    <row r="20" spans="1:79" s="15" customFormat="1" ht="15.75" hidden="1" customHeight="1">
      <c r="A20" s="16"/>
      <c r="B20" s="17"/>
      <c r="C20" s="17"/>
      <c r="D20" s="31"/>
      <c r="E20" s="21">
        <v>0</v>
      </c>
      <c r="F20" s="32"/>
      <c r="G20" s="20"/>
      <c r="H20" s="20"/>
      <c r="I20" s="20"/>
      <c r="J20" s="20"/>
      <c r="K20" s="33"/>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0"/>
      <c r="AH20" s="32"/>
      <c r="AI20" s="20"/>
      <c r="AJ20" s="20"/>
      <c r="AK20" s="20"/>
      <c r="AL20" s="20"/>
      <c r="AM20" s="33"/>
      <c r="AN20" s="21">
        <v>0</v>
      </c>
      <c r="AO20" s="20">
        <v>0</v>
      </c>
      <c r="AP20" s="21">
        <v>0</v>
      </c>
      <c r="AQ20" s="21">
        <v>0</v>
      </c>
      <c r="AR20" s="21">
        <v>0</v>
      </c>
      <c r="AS20" s="21">
        <v>0</v>
      </c>
      <c r="AT20" s="34">
        <v>0</v>
      </c>
      <c r="AU20" s="21">
        <v>0</v>
      </c>
      <c r="AV20" s="21">
        <v>0</v>
      </c>
      <c r="AW20" s="21">
        <v>0</v>
      </c>
      <c r="AX20" s="21">
        <v>0</v>
      </c>
      <c r="AY20" s="21">
        <v>0</v>
      </c>
      <c r="AZ20" s="21">
        <v>0</v>
      </c>
      <c r="BA20" s="21">
        <v>0</v>
      </c>
      <c r="BB20" s="21">
        <v>0</v>
      </c>
      <c r="BC20" s="21">
        <v>0</v>
      </c>
      <c r="BD20" s="21">
        <v>0</v>
      </c>
      <c r="BE20" s="21">
        <v>0</v>
      </c>
      <c r="BF20" s="21">
        <v>0</v>
      </c>
      <c r="BG20" s="21">
        <v>0</v>
      </c>
      <c r="BH20" s="21">
        <v>0</v>
      </c>
      <c r="BI20" s="21">
        <v>0</v>
      </c>
      <c r="BJ20" s="21">
        <v>0</v>
      </c>
      <c r="BK20" s="21">
        <v>0</v>
      </c>
      <c r="BL20" s="21">
        <v>0</v>
      </c>
      <c r="BM20" s="21">
        <v>0</v>
      </c>
      <c r="BN20" s="21">
        <v>0</v>
      </c>
      <c r="BO20" s="21">
        <v>0</v>
      </c>
      <c r="BP20" s="21">
        <v>0</v>
      </c>
      <c r="BQ20" s="20">
        <v>0</v>
      </c>
      <c r="BR20" s="21">
        <v>0</v>
      </c>
      <c r="BS20" s="21">
        <v>0</v>
      </c>
      <c r="BT20" s="21">
        <v>0</v>
      </c>
      <c r="BU20" s="21">
        <v>0</v>
      </c>
      <c r="BV20" s="34">
        <v>0</v>
      </c>
      <c r="BW20" s="21">
        <v>0</v>
      </c>
      <c r="BX20" s="21">
        <v>0</v>
      </c>
      <c r="BY20" s="58">
        <f t="shared" si="0"/>
        <v>0</v>
      </c>
      <c r="BZ20" s="37">
        <v>0</v>
      </c>
      <c r="CA20" s="56"/>
    </row>
    <row r="21" spans="1:79" ht="47.25">
      <c r="A21" s="16" t="s">
        <v>105</v>
      </c>
      <c r="B21" s="17" t="s">
        <v>106</v>
      </c>
      <c r="C21" s="17" t="s">
        <v>95</v>
      </c>
      <c r="D21" s="31">
        <v>100.36</v>
      </c>
      <c r="E21" s="21">
        <v>0</v>
      </c>
      <c r="F21" s="32">
        <v>0.37</v>
      </c>
      <c r="G21" s="20">
        <v>0</v>
      </c>
      <c r="H21" s="20">
        <v>0</v>
      </c>
      <c r="I21" s="20">
        <v>0</v>
      </c>
      <c r="J21" s="20">
        <v>0</v>
      </c>
      <c r="K21" s="33">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0">
        <v>0</v>
      </c>
      <c r="AH21" s="32">
        <v>0.37</v>
      </c>
      <c r="AI21" s="20">
        <v>0</v>
      </c>
      <c r="AJ21" s="20">
        <v>0</v>
      </c>
      <c r="AK21" s="20">
        <v>0</v>
      </c>
      <c r="AL21" s="20">
        <v>0</v>
      </c>
      <c r="AM21" s="33">
        <v>0</v>
      </c>
      <c r="AN21" s="21">
        <v>0</v>
      </c>
      <c r="AO21" s="20">
        <v>1.66</v>
      </c>
      <c r="AP21" s="21">
        <v>0</v>
      </c>
      <c r="AQ21" s="21">
        <v>0</v>
      </c>
      <c r="AR21" s="21">
        <v>0</v>
      </c>
      <c r="AS21" s="21">
        <v>0</v>
      </c>
      <c r="AT21" s="33">
        <v>220</v>
      </c>
      <c r="AU21" s="21">
        <v>0</v>
      </c>
      <c r="AV21" s="21">
        <v>0</v>
      </c>
      <c r="AW21" s="21">
        <v>0</v>
      </c>
      <c r="AX21" s="21">
        <v>0</v>
      </c>
      <c r="AY21" s="21">
        <v>0</v>
      </c>
      <c r="AZ21" s="21">
        <v>0</v>
      </c>
      <c r="BA21" s="21">
        <v>0</v>
      </c>
      <c r="BB21" s="21">
        <v>0</v>
      </c>
      <c r="BC21" s="21">
        <v>0</v>
      </c>
      <c r="BD21" s="21">
        <v>0</v>
      </c>
      <c r="BE21" s="21">
        <v>0</v>
      </c>
      <c r="BF21" s="21">
        <v>0</v>
      </c>
      <c r="BG21" s="21">
        <v>0</v>
      </c>
      <c r="BH21" s="21">
        <v>0</v>
      </c>
      <c r="BI21" s="21">
        <v>0</v>
      </c>
      <c r="BJ21" s="21">
        <v>0</v>
      </c>
      <c r="BK21" s="21">
        <v>0</v>
      </c>
      <c r="BL21" s="21">
        <v>0</v>
      </c>
      <c r="BM21" s="21">
        <v>0</v>
      </c>
      <c r="BN21" s="21">
        <v>0</v>
      </c>
      <c r="BO21" s="21">
        <v>0</v>
      </c>
      <c r="BP21" s="21">
        <v>0</v>
      </c>
      <c r="BQ21" s="20">
        <v>1.66</v>
      </c>
      <c r="BR21" s="21">
        <v>0</v>
      </c>
      <c r="BS21" s="21">
        <v>0</v>
      </c>
      <c r="BT21" s="21">
        <v>0</v>
      </c>
      <c r="BU21" s="21">
        <v>0</v>
      </c>
      <c r="BV21" s="33">
        <v>220</v>
      </c>
      <c r="BW21" s="21">
        <v>0</v>
      </c>
      <c r="BX21" s="21">
        <v>0</v>
      </c>
      <c r="BY21" s="58">
        <f t="shared" si="0"/>
        <v>1.29</v>
      </c>
      <c r="BZ21" s="37">
        <v>345</v>
      </c>
      <c r="CA21" s="56"/>
    </row>
    <row r="22" spans="1:79" ht="31.5">
      <c r="A22" s="16" t="s">
        <v>107</v>
      </c>
      <c r="B22" s="17" t="s">
        <v>108</v>
      </c>
      <c r="C22" s="17" t="s">
        <v>95</v>
      </c>
      <c r="D22" s="31">
        <v>15.72</v>
      </c>
      <c r="E22" s="21">
        <v>0</v>
      </c>
      <c r="F22" s="32">
        <v>0</v>
      </c>
      <c r="G22" s="20">
        <v>0</v>
      </c>
      <c r="H22" s="20">
        <v>0</v>
      </c>
      <c r="I22" s="20">
        <v>0</v>
      </c>
      <c r="J22" s="20">
        <v>0</v>
      </c>
      <c r="K22" s="33">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0">
        <v>0</v>
      </c>
      <c r="AH22" s="32">
        <v>0</v>
      </c>
      <c r="AI22" s="20">
        <v>0</v>
      </c>
      <c r="AJ22" s="20">
        <v>0</v>
      </c>
      <c r="AK22" s="20">
        <v>0</v>
      </c>
      <c r="AL22" s="20">
        <v>0</v>
      </c>
      <c r="AM22" s="33">
        <v>0</v>
      </c>
      <c r="AN22" s="21">
        <v>0</v>
      </c>
      <c r="AO22" s="20">
        <v>0</v>
      </c>
      <c r="AP22" s="21">
        <v>0</v>
      </c>
      <c r="AQ22" s="21">
        <v>0</v>
      </c>
      <c r="AR22" s="21">
        <v>0</v>
      </c>
      <c r="AS22" s="21">
        <v>0</v>
      </c>
      <c r="AT22" s="34">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0">
        <v>0</v>
      </c>
      <c r="BR22" s="21">
        <v>0</v>
      </c>
      <c r="BS22" s="21">
        <v>0</v>
      </c>
      <c r="BT22" s="21">
        <v>0</v>
      </c>
      <c r="BU22" s="21">
        <v>0</v>
      </c>
      <c r="BV22" s="34">
        <v>0</v>
      </c>
      <c r="BW22" s="21">
        <v>0</v>
      </c>
      <c r="BX22" s="21">
        <v>0</v>
      </c>
      <c r="BY22" s="58">
        <f t="shared" si="0"/>
        <v>0</v>
      </c>
      <c r="BZ22" s="37">
        <v>0</v>
      </c>
      <c r="CA22" s="56"/>
    </row>
    <row r="23" spans="1:79" ht="31.5">
      <c r="A23" s="16" t="s">
        <v>109</v>
      </c>
      <c r="B23" s="17" t="s">
        <v>102</v>
      </c>
      <c r="C23" s="17" t="s">
        <v>95</v>
      </c>
      <c r="D23" s="31">
        <v>124.42</v>
      </c>
      <c r="E23" s="21">
        <v>0</v>
      </c>
      <c r="F23" s="32">
        <v>8.7100000000000009</v>
      </c>
      <c r="G23" s="20">
        <v>1.38</v>
      </c>
      <c r="H23" s="20">
        <v>0</v>
      </c>
      <c r="I23" s="20">
        <v>7.7</v>
      </c>
      <c r="J23" s="20">
        <v>0</v>
      </c>
      <c r="K23" s="33">
        <v>64</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0">
        <v>0</v>
      </c>
      <c r="AH23" s="32">
        <v>8.7100000000000009</v>
      </c>
      <c r="AI23" s="20">
        <v>1.38</v>
      </c>
      <c r="AJ23" s="20">
        <v>0</v>
      </c>
      <c r="AK23" s="20">
        <v>7.7</v>
      </c>
      <c r="AL23" s="20">
        <v>0</v>
      </c>
      <c r="AM23" s="33">
        <v>64</v>
      </c>
      <c r="AN23" s="21">
        <v>0</v>
      </c>
      <c r="AO23" s="20">
        <v>8.7099999999999991</v>
      </c>
      <c r="AP23" s="20">
        <v>1.48</v>
      </c>
      <c r="AQ23" s="21">
        <v>0</v>
      </c>
      <c r="AR23" s="20">
        <v>7.7</v>
      </c>
      <c r="AS23" s="21">
        <v>0</v>
      </c>
      <c r="AT23" s="34">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0">
        <f>BQ24+BQ45</f>
        <v>8.7099999999999991</v>
      </c>
      <c r="BR23" s="20">
        <v>1.48</v>
      </c>
      <c r="BS23" s="21">
        <v>0</v>
      </c>
      <c r="BT23" s="20">
        <v>7.7</v>
      </c>
      <c r="BU23" s="21">
        <v>0</v>
      </c>
      <c r="BV23" s="34">
        <v>0</v>
      </c>
      <c r="BW23" s="21">
        <v>0</v>
      </c>
      <c r="BX23" s="21">
        <v>0</v>
      </c>
      <c r="BY23" s="58">
        <f t="shared" si="0"/>
        <v>0</v>
      </c>
      <c r="BZ23" s="37">
        <f t="shared" ref="BZ21:BZ84" si="1">BY23/F23*100</f>
        <v>0</v>
      </c>
      <c r="CA23" s="56"/>
    </row>
    <row r="24" spans="1:79" ht="47.25">
      <c r="A24" s="16" t="s">
        <v>96</v>
      </c>
      <c r="B24" s="17" t="s">
        <v>110</v>
      </c>
      <c r="C24" s="17" t="s">
        <v>95</v>
      </c>
      <c r="D24" s="31">
        <v>8.34</v>
      </c>
      <c r="E24" s="21">
        <v>0</v>
      </c>
      <c r="F24" s="32">
        <v>8.34</v>
      </c>
      <c r="G24" s="20">
        <v>1.38</v>
      </c>
      <c r="H24" s="20">
        <v>0</v>
      </c>
      <c r="I24" s="20">
        <v>7.7</v>
      </c>
      <c r="J24" s="20">
        <v>0</v>
      </c>
      <c r="K24" s="33">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0">
        <v>0</v>
      </c>
      <c r="AH24" s="32">
        <v>8.34</v>
      </c>
      <c r="AI24" s="20">
        <v>1.38</v>
      </c>
      <c r="AJ24" s="20">
        <v>0</v>
      </c>
      <c r="AK24" s="20">
        <v>7.7</v>
      </c>
      <c r="AL24" s="20">
        <v>0</v>
      </c>
      <c r="AM24" s="33">
        <v>0</v>
      </c>
      <c r="AN24" s="21">
        <v>0</v>
      </c>
      <c r="AO24" s="20">
        <v>7.05</v>
      </c>
      <c r="AP24" s="20">
        <v>1.48</v>
      </c>
      <c r="AQ24" s="21">
        <v>0</v>
      </c>
      <c r="AR24" s="20">
        <v>7.7</v>
      </c>
      <c r="AS24" s="21">
        <v>0</v>
      </c>
      <c r="AT24" s="34">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0">
        <f>BQ41</f>
        <v>7.05</v>
      </c>
      <c r="BR24" s="20">
        <v>1.48</v>
      </c>
      <c r="BS24" s="21">
        <v>0</v>
      </c>
      <c r="BT24" s="20">
        <v>7.7</v>
      </c>
      <c r="BU24" s="21">
        <v>0</v>
      </c>
      <c r="BV24" s="34">
        <v>0</v>
      </c>
      <c r="BW24" s="21">
        <v>0</v>
      </c>
      <c r="BX24" s="21">
        <v>0</v>
      </c>
      <c r="BY24" s="58">
        <f t="shared" si="0"/>
        <v>-1.29</v>
      </c>
      <c r="BZ24" s="37">
        <f t="shared" si="1"/>
        <v>-15.467625899280577</v>
      </c>
      <c r="CA24" s="56"/>
    </row>
    <row r="25" spans="1:79" ht="78.75">
      <c r="A25" s="16" t="s">
        <v>202</v>
      </c>
      <c r="B25" s="17" t="s">
        <v>111</v>
      </c>
      <c r="C25" s="17" t="s">
        <v>95</v>
      </c>
      <c r="D25" s="31">
        <v>0</v>
      </c>
      <c r="E25" s="21">
        <v>0</v>
      </c>
      <c r="F25" s="32">
        <v>0</v>
      </c>
      <c r="G25" s="20">
        <v>0.57999999999999996</v>
      </c>
      <c r="H25" s="20">
        <v>0</v>
      </c>
      <c r="I25" s="20">
        <v>0</v>
      </c>
      <c r="J25" s="20">
        <v>0</v>
      </c>
      <c r="K25" s="33">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0">
        <v>0</v>
      </c>
      <c r="AH25" s="38">
        <v>0</v>
      </c>
      <c r="AI25" s="21">
        <v>0.57999999999999996</v>
      </c>
      <c r="AJ25" s="21">
        <v>0</v>
      </c>
      <c r="AK25" s="21">
        <v>0</v>
      </c>
      <c r="AL25" s="21">
        <v>0</v>
      </c>
      <c r="AM25" s="34">
        <v>0</v>
      </c>
      <c r="AN25" s="21">
        <v>0</v>
      </c>
      <c r="AO25" s="20">
        <v>0</v>
      </c>
      <c r="AP25" s="20">
        <v>0.44</v>
      </c>
      <c r="AQ25" s="21">
        <v>0</v>
      </c>
      <c r="AR25" s="21">
        <v>0</v>
      </c>
      <c r="AS25" s="21">
        <v>0</v>
      </c>
      <c r="AT25" s="34">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0">
        <v>0</v>
      </c>
      <c r="BR25" s="20">
        <v>0.44</v>
      </c>
      <c r="BS25" s="21">
        <v>0</v>
      </c>
      <c r="BT25" s="21">
        <v>0</v>
      </c>
      <c r="BU25" s="21">
        <v>0</v>
      </c>
      <c r="BV25" s="34">
        <v>0</v>
      </c>
      <c r="BW25" s="21">
        <v>0</v>
      </c>
      <c r="BX25" s="21">
        <v>0</v>
      </c>
      <c r="BY25" s="58">
        <f t="shared" si="0"/>
        <v>0</v>
      </c>
      <c r="BZ25" s="37">
        <v>0</v>
      </c>
      <c r="CA25" s="56"/>
    </row>
    <row r="26" spans="1:79" ht="132">
      <c r="A26" s="16" t="s">
        <v>112</v>
      </c>
      <c r="B26" s="17" t="s">
        <v>293</v>
      </c>
      <c r="C26" s="17" t="s">
        <v>95</v>
      </c>
      <c r="D26" s="31">
        <v>0</v>
      </c>
      <c r="E26" s="21">
        <v>0</v>
      </c>
      <c r="F26" s="32">
        <v>0</v>
      </c>
      <c r="G26" s="20">
        <v>0.57999999999999996</v>
      </c>
      <c r="H26" s="20">
        <v>0</v>
      </c>
      <c r="I26" s="20">
        <v>0</v>
      </c>
      <c r="J26" s="20">
        <v>0</v>
      </c>
      <c r="K26" s="33">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0">
        <v>0</v>
      </c>
      <c r="AH26" s="32">
        <v>0</v>
      </c>
      <c r="AI26" s="20">
        <v>0.57999999999999996</v>
      </c>
      <c r="AJ26" s="20">
        <v>0</v>
      </c>
      <c r="AK26" s="20">
        <v>0</v>
      </c>
      <c r="AL26" s="20">
        <v>0</v>
      </c>
      <c r="AM26" s="33">
        <v>0</v>
      </c>
      <c r="AN26" s="21">
        <v>0</v>
      </c>
      <c r="AO26" s="20">
        <v>0</v>
      </c>
      <c r="AP26" s="20">
        <v>0.44</v>
      </c>
      <c r="AQ26" s="21">
        <v>0</v>
      </c>
      <c r="AR26" s="21">
        <v>0</v>
      </c>
      <c r="AS26" s="21">
        <v>0</v>
      </c>
      <c r="AT26" s="34">
        <v>0</v>
      </c>
      <c r="AU26" s="21">
        <v>0</v>
      </c>
      <c r="AV26" s="21">
        <v>0</v>
      </c>
      <c r="AW26" s="21">
        <v>0</v>
      </c>
      <c r="AX26" s="21">
        <v>0</v>
      </c>
      <c r="AY26" s="21">
        <v>0</v>
      </c>
      <c r="AZ26" s="21">
        <v>0</v>
      </c>
      <c r="BA26" s="21">
        <v>0</v>
      </c>
      <c r="BB26" s="21">
        <v>0</v>
      </c>
      <c r="BC26" s="21">
        <v>0</v>
      </c>
      <c r="BD26" s="21">
        <v>0</v>
      </c>
      <c r="BE26" s="21">
        <v>0</v>
      </c>
      <c r="BF26" s="21">
        <v>0</v>
      </c>
      <c r="BG26" s="21">
        <v>0</v>
      </c>
      <c r="BH26" s="21">
        <v>0</v>
      </c>
      <c r="BI26" s="21">
        <v>0</v>
      </c>
      <c r="BJ26" s="21">
        <v>0</v>
      </c>
      <c r="BK26" s="21">
        <v>0</v>
      </c>
      <c r="BL26" s="21">
        <v>0</v>
      </c>
      <c r="BM26" s="21">
        <v>0</v>
      </c>
      <c r="BN26" s="21">
        <v>0</v>
      </c>
      <c r="BO26" s="21">
        <v>0</v>
      </c>
      <c r="BP26" s="21">
        <v>0</v>
      </c>
      <c r="BQ26" s="21">
        <v>0</v>
      </c>
      <c r="BR26" s="20">
        <v>0.44</v>
      </c>
      <c r="BS26" s="21">
        <v>0</v>
      </c>
      <c r="BT26" s="21">
        <v>0</v>
      </c>
      <c r="BU26" s="21">
        <v>0</v>
      </c>
      <c r="BV26" s="34">
        <v>0</v>
      </c>
      <c r="BW26" s="21">
        <v>0</v>
      </c>
      <c r="BX26" s="21">
        <v>0</v>
      </c>
      <c r="BY26" s="58">
        <f t="shared" si="0"/>
        <v>0</v>
      </c>
      <c r="BZ26" s="37">
        <v>0</v>
      </c>
      <c r="CA26" s="56"/>
    </row>
    <row r="27" spans="1:79" ht="99.75" hidden="1" customHeight="1">
      <c r="A27" s="16" t="s">
        <v>113</v>
      </c>
      <c r="B27" s="17" t="s">
        <v>114</v>
      </c>
      <c r="C27" s="17" t="s">
        <v>95</v>
      </c>
      <c r="D27" s="31">
        <v>0</v>
      </c>
      <c r="E27" s="21">
        <v>0</v>
      </c>
      <c r="F27" s="32">
        <v>0</v>
      </c>
      <c r="G27" s="20">
        <v>0</v>
      </c>
      <c r="H27" s="20">
        <v>0</v>
      </c>
      <c r="I27" s="20">
        <v>0</v>
      </c>
      <c r="J27" s="20">
        <v>0</v>
      </c>
      <c r="K27" s="33">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0">
        <v>0</v>
      </c>
      <c r="AH27" s="32">
        <v>0</v>
      </c>
      <c r="AI27" s="20">
        <v>0</v>
      </c>
      <c r="AJ27" s="20">
        <v>0</v>
      </c>
      <c r="AK27" s="20">
        <v>0</v>
      </c>
      <c r="AL27" s="20">
        <v>0</v>
      </c>
      <c r="AM27" s="33">
        <v>0</v>
      </c>
      <c r="AN27" s="21">
        <v>0</v>
      </c>
      <c r="AO27" s="20">
        <v>0</v>
      </c>
      <c r="AP27" s="21">
        <v>0</v>
      </c>
      <c r="AQ27" s="21">
        <v>0</v>
      </c>
      <c r="AR27" s="21">
        <v>0</v>
      </c>
      <c r="AS27" s="21">
        <v>0</v>
      </c>
      <c r="AT27" s="34">
        <v>0</v>
      </c>
      <c r="AU27" s="21">
        <v>0</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c r="BM27" s="21">
        <v>0</v>
      </c>
      <c r="BN27" s="21">
        <v>0</v>
      </c>
      <c r="BO27" s="21">
        <v>0</v>
      </c>
      <c r="BP27" s="21">
        <v>0</v>
      </c>
      <c r="BQ27" s="20">
        <v>0</v>
      </c>
      <c r="BR27" s="21">
        <v>0</v>
      </c>
      <c r="BS27" s="21">
        <v>0</v>
      </c>
      <c r="BT27" s="21">
        <v>0</v>
      </c>
      <c r="BU27" s="21">
        <v>0</v>
      </c>
      <c r="BV27" s="34">
        <v>0</v>
      </c>
      <c r="BW27" s="21">
        <v>0</v>
      </c>
      <c r="BX27" s="21">
        <v>0</v>
      </c>
      <c r="BY27" s="58">
        <f t="shared" si="0"/>
        <v>0</v>
      </c>
      <c r="BZ27" s="37" t="e">
        <f t="shared" si="1"/>
        <v>#DIV/0!</v>
      </c>
      <c r="CA27" s="56"/>
    </row>
    <row r="28" spans="1:79" ht="94.5" hidden="1" customHeight="1">
      <c r="A28" s="16" t="s">
        <v>203</v>
      </c>
      <c r="B28" s="17" t="s">
        <v>116</v>
      </c>
      <c r="C28" s="17" t="s">
        <v>95</v>
      </c>
      <c r="D28" s="31">
        <v>0</v>
      </c>
      <c r="E28" s="21">
        <v>0</v>
      </c>
      <c r="F28" s="32">
        <v>0</v>
      </c>
      <c r="G28" s="20">
        <v>0</v>
      </c>
      <c r="H28" s="20">
        <v>0</v>
      </c>
      <c r="I28" s="20">
        <v>0</v>
      </c>
      <c r="J28" s="20">
        <v>0</v>
      </c>
      <c r="K28" s="33">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0">
        <v>0</v>
      </c>
      <c r="AH28" s="32">
        <v>0</v>
      </c>
      <c r="AI28" s="20">
        <v>0</v>
      </c>
      <c r="AJ28" s="20">
        <v>0</v>
      </c>
      <c r="AK28" s="20">
        <v>0</v>
      </c>
      <c r="AL28" s="20">
        <v>0</v>
      </c>
      <c r="AM28" s="33">
        <v>0</v>
      </c>
      <c r="AN28" s="21">
        <v>0</v>
      </c>
      <c r="AO28" s="20">
        <v>0</v>
      </c>
      <c r="AP28" s="21">
        <v>0</v>
      </c>
      <c r="AQ28" s="21">
        <v>0</v>
      </c>
      <c r="AR28" s="21">
        <v>0</v>
      </c>
      <c r="AS28" s="21">
        <v>0</v>
      </c>
      <c r="AT28" s="34">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0</v>
      </c>
      <c r="BK28" s="21">
        <v>0</v>
      </c>
      <c r="BL28" s="21">
        <v>0</v>
      </c>
      <c r="BM28" s="21">
        <v>0</v>
      </c>
      <c r="BN28" s="21">
        <v>0</v>
      </c>
      <c r="BO28" s="21">
        <v>0</v>
      </c>
      <c r="BP28" s="21">
        <v>0</v>
      </c>
      <c r="BQ28" s="20">
        <v>0</v>
      </c>
      <c r="BR28" s="21">
        <v>0</v>
      </c>
      <c r="BS28" s="21">
        <v>0</v>
      </c>
      <c r="BT28" s="21">
        <v>0</v>
      </c>
      <c r="BU28" s="21">
        <v>0</v>
      </c>
      <c r="BV28" s="34">
        <v>0</v>
      </c>
      <c r="BW28" s="21">
        <v>0</v>
      </c>
      <c r="BX28" s="21">
        <v>0</v>
      </c>
      <c r="BY28" s="58">
        <f t="shared" si="0"/>
        <v>0</v>
      </c>
      <c r="BZ28" s="37" t="e">
        <f t="shared" si="1"/>
        <v>#DIV/0!</v>
      </c>
      <c r="CA28" s="56"/>
    </row>
    <row r="29" spans="1:79" ht="63" hidden="1" customHeight="1">
      <c r="A29" s="16" t="s">
        <v>115</v>
      </c>
      <c r="B29" s="17" t="s">
        <v>118</v>
      </c>
      <c r="C29" s="17" t="s">
        <v>95</v>
      </c>
      <c r="D29" s="31">
        <v>0</v>
      </c>
      <c r="E29" s="21">
        <v>0</v>
      </c>
      <c r="F29" s="32">
        <v>0</v>
      </c>
      <c r="G29" s="20">
        <v>0</v>
      </c>
      <c r="H29" s="20">
        <v>0</v>
      </c>
      <c r="I29" s="20">
        <v>0</v>
      </c>
      <c r="J29" s="20">
        <v>0</v>
      </c>
      <c r="K29" s="33">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0">
        <v>0</v>
      </c>
      <c r="AH29" s="32">
        <v>0</v>
      </c>
      <c r="AI29" s="20">
        <v>0</v>
      </c>
      <c r="AJ29" s="20">
        <v>0</v>
      </c>
      <c r="AK29" s="20">
        <v>0</v>
      </c>
      <c r="AL29" s="20">
        <v>0</v>
      </c>
      <c r="AM29" s="33">
        <v>0</v>
      </c>
      <c r="AN29" s="21">
        <v>0</v>
      </c>
      <c r="AO29" s="20">
        <v>0</v>
      </c>
      <c r="AP29" s="21">
        <v>0</v>
      </c>
      <c r="AQ29" s="21">
        <v>0</v>
      </c>
      <c r="AR29" s="21">
        <v>0</v>
      </c>
      <c r="AS29" s="21">
        <v>0</v>
      </c>
      <c r="AT29" s="34">
        <v>0</v>
      </c>
      <c r="AU29" s="21">
        <v>0</v>
      </c>
      <c r="AV29" s="21">
        <v>0</v>
      </c>
      <c r="AW29" s="21">
        <v>0</v>
      </c>
      <c r="AX29" s="21">
        <v>0</v>
      </c>
      <c r="AY29" s="21">
        <v>0</v>
      </c>
      <c r="AZ29" s="21">
        <v>0</v>
      </c>
      <c r="BA29" s="21">
        <v>0</v>
      </c>
      <c r="BB29" s="21">
        <v>0</v>
      </c>
      <c r="BC29" s="21">
        <v>0</v>
      </c>
      <c r="BD29" s="21">
        <v>0</v>
      </c>
      <c r="BE29" s="21">
        <v>0</v>
      </c>
      <c r="BF29" s="21">
        <v>0</v>
      </c>
      <c r="BG29" s="21">
        <v>0</v>
      </c>
      <c r="BH29" s="21">
        <v>0</v>
      </c>
      <c r="BI29" s="21">
        <v>0</v>
      </c>
      <c r="BJ29" s="21">
        <v>0</v>
      </c>
      <c r="BK29" s="21">
        <v>0</v>
      </c>
      <c r="BL29" s="21">
        <v>0</v>
      </c>
      <c r="BM29" s="21">
        <v>0</v>
      </c>
      <c r="BN29" s="21">
        <v>0</v>
      </c>
      <c r="BO29" s="21">
        <v>0</v>
      </c>
      <c r="BP29" s="21">
        <v>0</v>
      </c>
      <c r="BQ29" s="20">
        <v>0</v>
      </c>
      <c r="BR29" s="21">
        <v>0</v>
      </c>
      <c r="BS29" s="21">
        <v>0</v>
      </c>
      <c r="BT29" s="21">
        <v>0</v>
      </c>
      <c r="BU29" s="21">
        <v>0</v>
      </c>
      <c r="BV29" s="34">
        <v>0</v>
      </c>
      <c r="BW29" s="21">
        <v>0</v>
      </c>
      <c r="BX29" s="21">
        <v>0</v>
      </c>
      <c r="BY29" s="58">
        <f t="shared" si="0"/>
        <v>0</v>
      </c>
      <c r="BZ29" s="37" t="e">
        <f t="shared" si="1"/>
        <v>#DIV/0!</v>
      </c>
      <c r="CA29" s="56"/>
    </row>
    <row r="30" spans="1:79" ht="110.25" hidden="1" customHeight="1">
      <c r="A30" s="16" t="s">
        <v>117</v>
      </c>
      <c r="B30" s="17" t="s">
        <v>120</v>
      </c>
      <c r="C30" s="17" t="s">
        <v>95</v>
      </c>
      <c r="D30" s="31">
        <v>0</v>
      </c>
      <c r="E30" s="21">
        <v>0</v>
      </c>
      <c r="F30" s="32">
        <v>0</v>
      </c>
      <c r="G30" s="20">
        <v>0</v>
      </c>
      <c r="H30" s="20">
        <v>0</v>
      </c>
      <c r="I30" s="20">
        <v>0</v>
      </c>
      <c r="J30" s="20">
        <v>0</v>
      </c>
      <c r="K30" s="33">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0">
        <v>0</v>
      </c>
      <c r="AH30" s="32">
        <v>0</v>
      </c>
      <c r="AI30" s="20">
        <v>0</v>
      </c>
      <c r="AJ30" s="20">
        <v>0</v>
      </c>
      <c r="AK30" s="20">
        <v>0</v>
      </c>
      <c r="AL30" s="20">
        <v>0</v>
      </c>
      <c r="AM30" s="33">
        <v>0</v>
      </c>
      <c r="AN30" s="21">
        <v>0</v>
      </c>
      <c r="AO30" s="20">
        <v>0</v>
      </c>
      <c r="AP30" s="21">
        <v>0</v>
      </c>
      <c r="AQ30" s="21">
        <v>0</v>
      </c>
      <c r="AR30" s="21">
        <v>0</v>
      </c>
      <c r="AS30" s="21">
        <v>0</v>
      </c>
      <c r="AT30" s="34">
        <v>0</v>
      </c>
      <c r="AU30" s="21">
        <v>0</v>
      </c>
      <c r="AV30" s="21">
        <v>0</v>
      </c>
      <c r="AW30" s="21">
        <v>0</v>
      </c>
      <c r="AX30" s="21">
        <v>0</v>
      </c>
      <c r="AY30" s="21">
        <v>0</v>
      </c>
      <c r="AZ30" s="21">
        <v>0</v>
      </c>
      <c r="BA30" s="21">
        <v>0</v>
      </c>
      <c r="BB30" s="21">
        <v>0</v>
      </c>
      <c r="BC30" s="21">
        <v>0</v>
      </c>
      <c r="BD30" s="21">
        <v>0</v>
      </c>
      <c r="BE30" s="21">
        <v>0</v>
      </c>
      <c r="BF30" s="21">
        <v>0</v>
      </c>
      <c r="BG30" s="21">
        <v>0</v>
      </c>
      <c r="BH30" s="21">
        <v>0</v>
      </c>
      <c r="BI30" s="21">
        <v>0</v>
      </c>
      <c r="BJ30" s="21">
        <v>0</v>
      </c>
      <c r="BK30" s="21">
        <v>0</v>
      </c>
      <c r="BL30" s="21">
        <v>0</v>
      </c>
      <c r="BM30" s="21">
        <v>0</v>
      </c>
      <c r="BN30" s="21">
        <v>0</v>
      </c>
      <c r="BO30" s="21">
        <v>0</v>
      </c>
      <c r="BP30" s="21">
        <v>0</v>
      </c>
      <c r="BQ30" s="20">
        <v>0</v>
      </c>
      <c r="BR30" s="21">
        <v>0</v>
      </c>
      <c r="BS30" s="21">
        <v>0</v>
      </c>
      <c r="BT30" s="21">
        <v>0</v>
      </c>
      <c r="BU30" s="21">
        <v>0</v>
      </c>
      <c r="BV30" s="34">
        <v>0</v>
      </c>
      <c r="BW30" s="21">
        <v>0</v>
      </c>
      <c r="BX30" s="21">
        <v>0</v>
      </c>
      <c r="BY30" s="58">
        <f t="shared" si="0"/>
        <v>0</v>
      </c>
      <c r="BZ30" s="37" t="e">
        <f t="shared" si="1"/>
        <v>#DIV/0!</v>
      </c>
      <c r="CA30" s="56"/>
    </row>
    <row r="31" spans="1:79" ht="78.75" hidden="1" customHeight="1">
      <c r="A31" s="16" t="s">
        <v>119</v>
      </c>
      <c r="B31" s="17" t="s">
        <v>122</v>
      </c>
      <c r="C31" s="17" t="s">
        <v>95</v>
      </c>
      <c r="D31" s="31">
        <v>0</v>
      </c>
      <c r="E31" s="21">
        <v>0</v>
      </c>
      <c r="F31" s="32">
        <v>0</v>
      </c>
      <c r="G31" s="20">
        <v>0</v>
      </c>
      <c r="H31" s="20">
        <v>0</v>
      </c>
      <c r="I31" s="20">
        <v>0</v>
      </c>
      <c r="J31" s="20">
        <v>0</v>
      </c>
      <c r="K31" s="33">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0">
        <v>0</v>
      </c>
      <c r="AH31" s="32">
        <v>0</v>
      </c>
      <c r="AI31" s="20">
        <v>0</v>
      </c>
      <c r="AJ31" s="20">
        <v>0</v>
      </c>
      <c r="AK31" s="20">
        <v>0</v>
      </c>
      <c r="AL31" s="20">
        <v>0</v>
      </c>
      <c r="AM31" s="33">
        <v>0</v>
      </c>
      <c r="AN31" s="21">
        <v>0</v>
      </c>
      <c r="AO31" s="20">
        <v>0</v>
      </c>
      <c r="AP31" s="21">
        <v>0</v>
      </c>
      <c r="AQ31" s="21">
        <v>0</v>
      </c>
      <c r="AR31" s="21">
        <v>0</v>
      </c>
      <c r="AS31" s="21">
        <v>0</v>
      </c>
      <c r="AT31" s="34">
        <v>0</v>
      </c>
      <c r="AU31" s="21">
        <v>0</v>
      </c>
      <c r="AV31" s="21">
        <v>0</v>
      </c>
      <c r="AW31" s="21">
        <v>0</v>
      </c>
      <c r="AX31" s="21">
        <v>0</v>
      </c>
      <c r="AY31" s="21">
        <v>0</v>
      </c>
      <c r="AZ31" s="21">
        <v>0</v>
      </c>
      <c r="BA31" s="21">
        <v>0</v>
      </c>
      <c r="BB31" s="21">
        <v>0</v>
      </c>
      <c r="BC31" s="21">
        <v>0</v>
      </c>
      <c r="BD31" s="21">
        <v>0</v>
      </c>
      <c r="BE31" s="21">
        <v>0</v>
      </c>
      <c r="BF31" s="21">
        <v>0</v>
      </c>
      <c r="BG31" s="21">
        <v>0</v>
      </c>
      <c r="BH31" s="21">
        <v>0</v>
      </c>
      <c r="BI31" s="21">
        <v>0</v>
      </c>
      <c r="BJ31" s="21">
        <v>0</v>
      </c>
      <c r="BK31" s="21">
        <v>0</v>
      </c>
      <c r="BL31" s="21">
        <v>0</v>
      </c>
      <c r="BM31" s="21">
        <v>0</v>
      </c>
      <c r="BN31" s="21">
        <v>0</v>
      </c>
      <c r="BO31" s="21">
        <v>0</v>
      </c>
      <c r="BP31" s="21">
        <v>0</v>
      </c>
      <c r="BQ31" s="20">
        <v>0</v>
      </c>
      <c r="BR31" s="21">
        <v>0</v>
      </c>
      <c r="BS31" s="21">
        <v>0</v>
      </c>
      <c r="BT31" s="21">
        <v>0</v>
      </c>
      <c r="BU31" s="21">
        <v>0</v>
      </c>
      <c r="BV31" s="34">
        <v>0</v>
      </c>
      <c r="BW31" s="21">
        <v>0</v>
      </c>
      <c r="BX31" s="21">
        <v>0</v>
      </c>
      <c r="BY31" s="58">
        <f t="shared" si="0"/>
        <v>0</v>
      </c>
      <c r="BZ31" s="37" t="e">
        <f t="shared" si="1"/>
        <v>#DIV/0!</v>
      </c>
      <c r="CA31" s="56"/>
    </row>
    <row r="32" spans="1:79" ht="63" hidden="1" customHeight="1">
      <c r="A32" s="16" t="s">
        <v>121</v>
      </c>
      <c r="B32" s="17" t="s">
        <v>124</v>
      </c>
      <c r="C32" s="17" t="s">
        <v>95</v>
      </c>
      <c r="D32" s="31">
        <v>0</v>
      </c>
      <c r="E32" s="21">
        <v>0</v>
      </c>
      <c r="F32" s="32">
        <v>0</v>
      </c>
      <c r="G32" s="20">
        <v>0</v>
      </c>
      <c r="H32" s="20">
        <v>0</v>
      </c>
      <c r="I32" s="20">
        <v>0</v>
      </c>
      <c r="J32" s="20">
        <v>0</v>
      </c>
      <c r="K32" s="33">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0">
        <v>0</v>
      </c>
      <c r="AH32" s="32">
        <v>0</v>
      </c>
      <c r="AI32" s="20">
        <v>0</v>
      </c>
      <c r="AJ32" s="20">
        <v>0</v>
      </c>
      <c r="AK32" s="20">
        <v>0</v>
      </c>
      <c r="AL32" s="20">
        <v>0</v>
      </c>
      <c r="AM32" s="33">
        <v>0</v>
      </c>
      <c r="AN32" s="21">
        <v>0</v>
      </c>
      <c r="AO32" s="20">
        <v>0</v>
      </c>
      <c r="AP32" s="21">
        <v>0</v>
      </c>
      <c r="AQ32" s="21">
        <v>0</v>
      </c>
      <c r="AR32" s="21">
        <v>0</v>
      </c>
      <c r="AS32" s="21">
        <v>0</v>
      </c>
      <c r="AT32" s="34">
        <v>0</v>
      </c>
      <c r="AU32" s="21">
        <v>0</v>
      </c>
      <c r="AV32" s="21">
        <v>0</v>
      </c>
      <c r="AW32" s="21">
        <v>0</v>
      </c>
      <c r="AX32" s="21">
        <v>0</v>
      </c>
      <c r="AY32" s="21">
        <v>0</v>
      </c>
      <c r="AZ32" s="21">
        <v>0</v>
      </c>
      <c r="BA32" s="21">
        <v>0</v>
      </c>
      <c r="BB32" s="21">
        <v>0</v>
      </c>
      <c r="BC32" s="21">
        <v>0</v>
      </c>
      <c r="BD32" s="21">
        <v>0</v>
      </c>
      <c r="BE32" s="21">
        <v>0</v>
      </c>
      <c r="BF32" s="21">
        <v>0</v>
      </c>
      <c r="BG32" s="21">
        <v>0</v>
      </c>
      <c r="BH32" s="21">
        <v>0</v>
      </c>
      <c r="BI32" s="21">
        <v>0</v>
      </c>
      <c r="BJ32" s="21">
        <v>0</v>
      </c>
      <c r="BK32" s="21">
        <v>0</v>
      </c>
      <c r="BL32" s="21">
        <v>0</v>
      </c>
      <c r="BM32" s="21">
        <v>0</v>
      </c>
      <c r="BN32" s="21">
        <v>0</v>
      </c>
      <c r="BO32" s="21">
        <v>0</v>
      </c>
      <c r="BP32" s="21">
        <v>0</v>
      </c>
      <c r="BQ32" s="20">
        <v>0</v>
      </c>
      <c r="BR32" s="21">
        <v>0</v>
      </c>
      <c r="BS32" s="21">
        <v>0</v>
      </c>
      <c r="BT32" s="21">
        <v>0</v>
      </c>
      <c r="BU32" s="21">
        <v>0</v>
      </c>
      <c r="BV32" s="34">
        <v>0</v>
      </c>
      <c r="BW32" s="21">
        <v>0</v>
      </c>
      <c r="BX32" s="21">
        <v>0</v>
      </c>
      <c r="BY32" s="58">
        <f t="shared" si="0"/>
        <v>0</v>
      </c>
      <c r="BZ32" s="37" t="e">
        <f t="shared" si="1"/>
        <v>#DIV/0!</v>
      </c>
      <c r="CA32" s="56"/>
    </row>
    <row r="33" spans="1:79" ht="47.25" hidden="1" customHeight="1">
      <c r="A33" s="16" t="s">
        <v>123</v>
      </c>
      <c r="B33" s="17" t="s">
        <v>125</v>
      </c>
      <c r="C33" s="17" t="s">
        <v>95</v>
      </c>
      <c r="D33" s="31">
        <v>0</v>
      </c>
      <c r="E33" s="21">
        <v>0</v>
      </c>
      <c r="F33" s="32">
        <v>0</v>
      </c>
      <c r="G33" s="20">
        <v>0</v>
      </c>
      <c r="H33" s="20">
        <v>0</v>
      </c>
      <c r="I33" s="20">
        <v>0</v>
      </c>
      <c r="J33" s="20">
        <v>0</v>
      </c>
      <c r="K33" s="33">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0">
        <v>0</v>
      </c>
      <c r="AH33" s="32">
        <v>0</v>
      </c>
      <c r="AI33" s="20">
        <v>0</v>
      </c>
      <c r="AJ33" s="20">
        <v>0</v>
      </c>
      <c r="AK33" s="20">
        <v>0</v>
      </c>
      <c r="AL33" s="20">
        <v>0</v>
      </c>
      <c r="AM33" s="33">
        <v>0</v>
      </c>
      <c r="AN33" s="21">
        <v>0</v>
      </c>
      <c r="AO33" s="20">
        <v>0</v>
      </c>
      <c r="AP33" s="21">
        <v>0</v>
      </c>
      <c r="AQ33" s="21">
        <v>0</v>
      </c>
      <c r="AR33" s="21">
        <v>0</v>
      </c>
      <c r="AS33" s="21">
        <v>0</v>
      </c>
      <c r="AT33" s="34">
        <v>0</v>
      </c>
      <c r="AU33" s="21">
        <v>0</v>
      </c>
      <c r="AV33" s="21">
        <v>0</v>
      </c>
      <c r="AW33" s="21">
        <v>0</v>
      </c>
      <c r="AX33" s="21">
        <v>0</v>
      </c>
      <c r="AY33" s="21">
        <v>0</v>
      </c>
      <c r="AZ33" s="21">
        <v>0</v>
      </c>
      <c r="BA33" s="21">
        <v>0</v>
      </c>
      <c r="BB33" s="21">
        <v>0</v>
      </c>
      <c r="BC33" s="21">
        <v>0</v>
      </c>
      <c r="BD33" s="21">
        <v>0</v>
      </c>
      <c r="BE33" s="21">
        <v>0</v>
      </c>
      <c r="BF33" s="21">
        <v>0</v>
      </c>
      <c r="BG33" s="21">
        <v>0</v>
      </c>
      <c r="BH33" s="21">
        <v>0</v>
      </c>
      <c r="BI33" s="21">
        <v>0</v>
      </c>
      <c r="BJ33" s="21">
        <v>0</v>
      </c>
      <c r="BK33" s="21">
        <v>0</v>
      </c>
      <c r="BL33" s="21">
        <v>0</v>
      </c>
      <c r="BM33" s="21">
        <v>0</v>
      </c>
      <c r="BN33" s="21">
        <v>0</v>
      </c>
      <c r="BO33" s="21">
        <v>0</v>
      </c>
      <c r="BP33" s="21">
        <v>0</v>
      </c>
      <c r="BQ33" s="20">
        <v>0</v>
      </c>
      <c r="BR33" s="21">
        <v>0</v>
      </c>
      <c r="BS33" s="21">
        <v>0</v>
      </c>
      <c r="BT33" s="21">
        <v>0</v>
      </c>
      <c r="BU33" s="21">
        <v>0</v>
      </c>
      <c r="BV33" s="34">
        <v>0</v>
      </c>
      <c r="BW33" s="21">
        <v>0</v>
      </c>
      <c r="BX33" s="21">
        <v>0</v>
      </c>
      <c r="BY33" s="58">
        <f t="shared" si="0"/>
        <v>0</v>
      </c>
      <c r="BZ33" s="37" t="e">
        <f t="shared" si="1"/>
        <v>#DIV/0!</v>
      </c>
      <c r="CA33" s="56"/>
    </row>
    <row r="34" spans="1:79" ht="157.5" hidden="1" customHeight="1">
      <c r="A34" s="16" t="s">
        <v>123</v>
      </c>
      <c r="B34" s="17" t="s">
        <v>126</v>
      </c>
      <c r="C34" s="17" t="s">
        <v>95</v>
      </c>
      <c r="D34" s="31">
        <v>0</v>
      </c>
      <c r="E34" s="21">
        <v>0</v>
      </c>
      <c r="F34" s="32">
        <v>0</v>
      </c>
      <c r="G34" s="20">
        <v>0</v>
      </c>
      <c r="H34" s="20">
        <v>0</v>
      </c>
      <c r="I34" s="20">
        <v>0</v>
      </c>
      <c r="J34" s="20">
        <v>0</v>
      </c>
      <c r="K34" s="33">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0">
        <v>0</v>
      </c>
      <c r="AH34" s="32">
        <v>0</v>
      </c>
      <c r="AI34" s="20">
        <v>0</v>
      </c>
      <c r="AJ34" s="20">
        <v>0</v>
      </c>
      <c r="AK34" s="20">
        <v>0</v>
      </c>
      <c r="AL34" s="20">
        <v>0</v>
      </c>
      <c r="AM34" s="33">
        <v>0</v>
      </c>
      <c r="AN34" s="21">
        <v>0</v>
      </c>
      <c r="AO34" s="20">
        <v>0</v>
      </c>
      <c r="AP34" s="21">
        <v>0</v>
      </c>
      <c r="AQ34" s="21">
        <v>0</v>
      </c>
      <c r="AR34" s="21">
        <v>0</v>
      </c>
      <c r="AS34" s="21">
        <v>0</v>
      </c>
      <c r="AT34" s="34">
        <v>0</v>
      </c>
      <c r="AU34" s="21">
        <v>0</v>
      </c>
      <c r="AV34" s="21">
        <v>0</v>
      </c>
      <c r="AW34" s="21">
        <v>0</v>
      </c>
      <c r="AX34" s="21">
        <v>0</v>
      </c>
      <c r="AY34" s="21">
        <v>0</v>
      </c>
      <c r="AZ34" s="21">
        <v>0</v>
      </c>
      <c r="BA34" s="21">
        <v>0</v>
      </c>
      <c r="BB34" s="21">
        <v>0</v>
      </c>
      <c r="BC34" s="21">
        <v>0</v>
      </c>
      <c r="BD34" s="21">
        <v>0</v>
      </c>
      <c r="BE34" s="21">
        <v>0</v>
      </c>
      <c r="BF34" s="21">
        <v>0</v>
      </c>
      <c r="BG34" s="21">
        <v>0</v>
      </c>
      <c r="BH34" s="21">
        <v>0</v>
      </c>
      <c r="BI34" s="21">
        <v>0</v>
      </c>
      <c r="BJ34" s="21">
        <v>0</v>
      </c>
      <c r="BK34" s="21">
        <v>0</v>
      </c>
      <c r="BL34" s="21">
        <v>0</v>
      </c>
      <c r="BM34" s="21">
        <v>0</v>
      </c>
      <c r="BN34" s="21">
        <v>0</v>
      </c>
      <c r="BO34" s="21">
        <v>0</v>
      </c>
      <c r="BP34" s="21">
        <v>0</v>
      </c>
      <c r="BQ34" s="20">
        <v>0</v>
      </c>
      <c r="BR34" s="21">
        <v>0</v>
      </c>
      <c r="BS34" s="21">
        <v>0</v>
      </c>
      <c r="BT34" s="21">
        <v>0</v>
      </c>
      <c r="BU34" s="21">
        <v>0</v>
      </c>
      <c r="BV34" s="34">
        <v>0</v>
      </c>
      <c r="BW34" s="21">
        <v>0</v>
      </c>
      <c r="BX34" s="21">
        <v>0</v>
      </c>
      <c r="BY34" s="58">
        <f t="shared" si="0"/>
        <v>0</v>
      </c>
      <c r="BZ34" s="37" t="e">
        <f t="shared" si="1"/>
        <v>#DIV/0!</v>
      </c>
      <c r="CA34" s="56"/>
    </row>
    <row r="35" spans="1:79" ht="141.75" hidden="1" customHeight="1">
      <c r="A35" s="16" t="s">
        <v>123</v>
      </c>
      <c r="B35" s="17" t="s">
        <v>127</v>
      </c>
      <c r="C35" s="17" t="s">
        <v>95</v>
      </c>
      <c r="D35" s="31">
        <v>0</v>
      </c>
      <c r="E35" s="21">
        <v>0</v>
      </c>
      <c r="F35" s="32">
        <v>0</v>
      </c>
      <c r="G35" s="20">
        <v>0</v>
      </c>
      <c r="H35" s="20">
        <v>0</v>
      </c>
      <c r="I35" s="20">
        <v>0</v>
      </c>
      <c r="J35" s="20">
        <v>0</v>
      </c>
      <c r="K35" s="33">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0">
        <v>0</v>
      </c>
      <c r="AH35" s="32">
        <v>0</v>
      </c>
      <c r="AI35" s="20">
        <v>0</v>
      </c>
      <c r="AJ35" s="20">
        <v>0</v>
      </c>
      <c r="AK35" s="20">
        <v>0</v>
      </c>
      <c r="AL35" s="20">
        <v>0</v>
      </c>
      <c r="AM35" s="33">
        <v>0</v>
      </c>
      <c r="AN35" s="21">
        <v>0</v>
      </c>
      <c r="AO35" s="20">
        <v>0</v>
      </c>
      <c r="AP35" s="21">
        <v>0</v>
      </c>
      <c r="AQ35" s="21">
        <v>0</v>
      </c>
      <c r="AR35" s="21">
        <v>0</v>
      </c>
      <c r="AS35" s="21">
        <v>0</v>
      </c>
      <c r="AT35" s="34">
        <v>0</v>
      </c>
      <c r="AU35" s="21">
        <v>0</v>
      </c>
      <c r="AV35" s="21">
        <v>0</v>
      </c>
      <c r="AW35" s="21">
        <v>0</v>
      </c>
      <c r="AX35" s="21">
        <v>0</v>
      </c>
      <c r="AY35" s="21">
        <v>0</v>
      </c>
      <c r="AZ35" s="21">
        <v>0</v>
      </c>
      <c r="BA35" s="21">
        <v>0</v>
      </c>
      <c r="BB35" s="21">
        <v>0</v>
      </c>
      <c r="BC35" s="21">
        <v>0</v>
      </c>
      <c r="BD35" s="21">
        <v>0</v>
      </c>
      <c r="BE35" s="21">
        <v>0</v>
      </c>
      <c r="BF35" s="21">
        <v>0</v>
      </c>
      <c r="BG35" s="21">
        <v>0</v>
      </c>
      <c r="BH35" s="21">
        <v>0</v>
      </c>
      <c r="BI35" s="21">
        <v>0</v>
      </c>
      <c r="BJ35" s="21">
        <v>0</v>
      </c>
      <c r="BK35" s="21">
        <v>0</v>
      </c>
      <c r="BL35" s="21">
        <v>0</v>
      </c>
      <c r="BM35" s="21">
        <v>0</v>
      </c>
      <c r="BN35" s="21">
        <v>0</v>
      </c>
      <c r="BO35" s="21">
        <v>0</v>
      </c>
      <c r="BP35" s="21">
        <v>0</v>
      </c>
      <c r="BQ35" s="20">
        <v>0</v>
      </c>
      <c r="BR35" s="21">
        <v>0</v>
      </c>
      <c r="BS35" s="21">
        <v>0</v>
      </c>
      <c r="BT35" s="21">
        <v>0</v>
      </c>
      <c r="BU35" s="21">
        <v>0</v>
      </c>
      <c r="BV35" s="34">
        <v>0</v>
      </c>
      <c r="BW35" s="21">
        <v>0</v>
      </c>
      <c r="BX35" s="21">
        <v>0</v>
      </c>
      <c r="BY35" s="58">
        <f t="shared" si="0"/>
        <v>0</v>
      </c>
      <c r="BZ35" s="37" t="e">
        <f t="shared" si="1"/>
        <v>#DIV/0!</v>
      </c>
      <c r="CA35" s="56"/>
    </row>
    <row r="36" spans="1:79" ht="141.75" hidden="1" customHeight="1">
      <c r="A36" s="16" t="s">
        <v>123</v>
      </c>
      <c r="B36" s="17" t="s">
        <v>129</v>
      </c>
      <c r="C36" s="17" t="s">
        <v>95</v>
      </c>
      <c r="D36" s="31">
        <v>0</v>
      </c>
      <c r="E36" s="21">
        <v>0</v>
      </c>
      <c r="F36" s="32">
        <v>0</v>
      </c>
      <c r="G36" s="20">
        <v>0</v>
      </c>
      <c r="H36" s="20">
        <v>0</v>
      </c>
      <c r="I36" s="20">
        <v>0</v>
      </c>
      <c r="J36" s="20">
        <v>0</v>
      </c>
      <c r="K36" s="33">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0">
        <v>0</v>
      </c>
      <c r="AH36" s="32">
        <v>0</v>
      </c>
      <c r="AI36" s="20">
        <v>0</v>
      </c>
      <c r="AJ36" s="20">
        <v>0</v>
      </c>
      <c r="AK36" s="20">
        <v>0</v>
      </c>
      <c r="AL36" s="20">
        <v>0</v>
      </c>
      <c r="AM36" s="33">
        <v>0</v>
      </c>
      <c r="AN36" s="21">
        <v>0</v>
      </c>
      <c r="AO36" s="20">
        <v>0</v>
      </c>
      <c r="AP36" s="21">
        <v>0</v>
      </c>
      <c r="AQ36" s="21">
        <v>0</v>
      </c>
      <c r="AR36" s="21">
        <v>0</v>
      </c>
      <c r="AS36" s="21">
        <v>0</v>
      </c>
      <c r="AT36" s="34">
        <v>0</v>
      </c>
      <c r="AU36" s="21">
        <v>0</v>
      </c>
      <c r="AV36" s="21">
        <v>0</v>
      </c>
      <c r="AW36" s="21">
        <v>0</v>
      </c>
      <c r="AX36" s="21">
        <v>0</v>
      </c>
      <c r="AY36" s="21">
        <v>0</v>
      </c>
      <c r="AZ36" s="21">
        <v>0</v>
      </c>
      <c r="BA36" s="21">
        <v>0</v>
      </c>
      <c r="BB36" s="21">
        <v>0</v>
      </c>
      <c r="BC36" s="21">
        <v>0</v>
      </c>
      <c r="BD36" s="21">
        <v>0</v>
      </c>
      <c r="BE36" s="21">
        <v>0</v>
      </c>
      <c r="BF36" s="21">
        <v>0</v>
      </c>
      <c r="BG36" s="21">
        <v>0</v>
      </c>
      <c r="BH36" s="21">
        <v>0</v>
      </c>
      <c r="BI36" s="21">
        <v>0</v>
      </c>
      <c r="BJ36" s="21">
        <v>0</v>
      </c>
      <c r="BK36" s="21">
        <v>0</v>
      </c>
      <c r="BL36" s="21">
        <v>0</v>
      </c>
      <c r="BM36" s="21">
        <v>0</v>
      </c>
      <c r="BN36" s="21">
        <v>0</v>
      </c>
      <c r="BO36" s="21">
        <v>0</v>
      </c>
      <c r="BP36" s="21">
        <v>0</v>
      </c>
      <c r="BQ36" s="20">
        <v>0</v>
      </c>
      <c r="BR36" s="21">
        <v>0</v>
      </c>
      <c r="BS36" s="21">
        <v>0</v>
      </c>
      <c r="BT36" s="21">
        <v>0</v>
      </c>
      <c r="BU36" s="21">
        <v>0</v>
      </c>
      <c r="BV36" s="34">
        <v>0</v>
      </c>
      <c r="BW36" s="21">
        <v>0</v>
      </c>
      <c r="BX36" s="21">
        <v>0</v>
      </c>
      <c r="BY36" s="58">
        <f t="shared" si="0"/>
        <v>0</v>
      </c>
      <c r="BZ36" s="37" t="e">
        <f t="shared" si="1"/>
        <v>#DIV/0!</v>
      </c>
      <c r="CA36" s="56"/>
    </row>
    <row r="37" spans="1:79" ht="47.25" hidden="1" customHeight="1">
      <c r="A37" s="16" t="s">
        <v>128</v>
      </c>
      <c r="B37" s="17" t="s">
        <v>125</v>
      </c>
      <c r="C37" s="17" t="s">
        <v>95</v>
      </c>
      <c r="D37" s="31">
        <v>0</v>
      </c>
      <c r="E37" s="21">
        <v>0</v>
      </c>
      <c r="F37" s="32">
        <v>0</v>
      </c>
      <c r="G37" s="20">
        <v>0</v>
      </c>
      <c r="H37" s="20">
        <v>0</v>
      </c>
      <c r="I37" s="20">
        <v>0</v>
      </c>
      <c r="J37" s="20">
        <v>0</v>
      </c>
      <c r="K37" s="33">
        <v>0</v>
      </c>
      <c r="L37" s="21">
        <v>0</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0">
        <v>0</v>
      </c>
      <c r="AH37" s="32">
        <v>0</v>
      </c>
      <c r="AI37" s="20">
        <v>0</v>
      </c>
      <c r="AJ37" s="20">
        <v>0</v>
      </c>
      <c r="AK37" s="20">
        <v>0</v>
      </c>
      <c r="AL37" s="20">
        <v>0</v>
      </c>
      <c r="AM37" s="33">
        <v>0</v>
      </c>
      <c r="AN37" s="21">
        <v>0</v>
      </c>
      <c r="AO37" s="20">
        <v>0</v>
      </c>
      <c r="AP37" s="21">
        <v>0</v>
      </c>
      <c r="AQ37" s="21">
        <v>0</v>
      </c>
      <c r="AR37" s="21">
        <v>0</v>
      </c>
      <c r="AS37" s="21">
        <v>0</v>
      </c>
      <c r="AT37" s="34">
        <v>0</v>
      </c>
      <c r="AU37" s="21">
        <v>0</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c r="BM37" s="21">
        <v>0</v>
      </c>
      <c r="BN37" s="21">
        <v>0</v>
      </c>
      <c r="BO37" s="21">
        <v>0</v>
      </c>
      <c r="BP37" s="21">
        <v>0</v>
      </c>
      <c r="BQ37" s="20">
        <v>0</v>
      </c>
      <c r="BR37" s="21">
        <v>0</v>
      </c>
      <c r="BS37" s="21">
        <v>0</v>
      </c>
      <c r="BT37" s="21">
        <v>0</v>
      </c>
      <c r="BU37" s="21">
        <v>0</v>
      </c>
      <c r="BV37" s="34">
        <v>0</v>
      </c>
      <c r="BW37" s="21">
        <v>0</v>
      </c>
      <c r="BX37" s="21">
        <v>0</v>
      </c>
      <c r="BY37" s="58">
        <f t="shared" si="0"/>
        <v>0</v>
      </c>
      <c r="BZ37" s="37" t="e">
        <f t="shared" si="1"/>
        <v>#DIV/0!</v>
      </c>
      <c r="CA37" s="56"/>
    </row>
    <row r="38" spans="1:79" ht="157.5" hidden="1" customHeight="1">
      <c r="A38" s="16" t="s">
        <v>128</v>
      </c>
      <c r="B38" s="17" t="s">
        <v>126</v>
      </c>
      <c r="C38" s="17" t="s">
        <v>95</v>
      </c>
      <c r="D38" s="31">
        <v>0</v>
      </c>
      <c r="E38" s="21">
        <v>0</v>
      </c>
      <c r="F38" s="32">
        <v>0</v>
      </c>
      <c r="G38" s="20">
        <v>0</v>
      </c>
      <c r="H38" s="20">
        <v>0</v>
      </c>
      <c r="I38" s="20">
        <v>0</v>
      </c>
      <c r="J38" s="20">
        <v>0</v>
      </c>
      <c r="K38" s="33">
        <v>0</v>
      </c>
      <c r="L38" s="21">
        <v>0</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0">
        <v>0</v>
      </c>
      <c r="AH38" s="32">
        <v>0</v>
      </c>
      <c r="AI38" s="20">
        <v>0</v>
      </c>
      <c r="AJ38" s="20">
        <v>0</v>
      </c>
      <c r="AK38" s="20">
        <v>0</v>
      </c>
      <c r="AL38" s="20">
        <v>0</v>
      </c>
      <c r="AM38" s="33">
        <v>0</v>
      </c>
      <c r="AN38" s="21">
        <v>0</v>
      </c>
      <c r="AO38" s="20">
        <v>0</v>
      </c>
      <c r="AP38" s="21">
        <v>0</v>
      </c>
      <c r="AQ38" s="21">
        <v>0</v>
      </c>
      <c r="AR38" s="21">
        <v>0</v>
      </c>
      <c r="AS38" s="21">
        <v>0</v>
      </c>
      <c r="AT38" s="34">
        <v>0</v>
      </c>
      <c r="AU38" s="21">
        <v>0</v>
      </c>
      <c r="AV38" s="21">
        <v>0</v>
      </c>
      <c r="AW38" s="21">
        <v>0</v>
      </c>
      <c r="AX38" s="21">
        <v>0</v>
      </c>
      <c r="AY38" s="21">
        <v>0</v>
      </c>
      <c r="AZ38" s="21">
        <v>0</v>
      </c>
      <c r="BA38" s="21">
        <v>0</v>
      </c>
      <c r="BB38" s="21">
        <v>0</v>
      </c>
      <c r="BC38" s="21">
        <v>0</v>
      </c>
      <c r="BD38" s="21">
        <v>0</v>
      </c>
      <c r="BE38" s="21">
        <v>0</v>
      </c>
      <c r="BF38" s="21">
        <v>0</v>
      </c>
      <c r="BG38" s="21">
        <v>0</v>
      </c>
      <c r="BH38" s="21">
        <v>0</v>
      </c>
      <c r="BI38" s="21">
        <v>0</v>
      </c>
      <c r="BJ38" s="21">
        <v>0</v>
      </c>
      <c r="BK38" s="21">
        <v>0</v>
      </c>
      <c r="BL38" s="21">
        <v>0</v>
      </c>
      <c r="BM38" s="21">
        <v>0</v>
      </c>
      <c r="BN38" s="21">
        <v>0</v>
      </c>
      <c r="BO38" s="21">
        <v>0</v>
      </c>
      <c r="BP38" s="21">
        <v>0</v>
      </c>
      <c r="BQ38" s="20">
        <v>0</v>
      </c>
      <c r="BR38" s="21">
        <v>0</v>
      </c>
      <c r="BS38" s="21">
        <v>0</v>
      </c>
      <c r="BT38" s="21">
        <v>0</v>
      </c>
      <c r="BU38" s="21">
        <v>0</v>
      </c>
      <c r="BV38" s="34">
        <v>0</v>
      </c>
      <c r="BW38" s="21">
        <v>0</v>
      </c>
      <c r="BX38" s="21">
        <v>0</v>
      </c>
      <c r="BY38" s="58">
        <f t="shared" si="0"/>
        <v>0</v>
      </c>
      <c r="BZ38" s="37" t="e">
        <f t="shared" si="1"/>
        <v>#DIV/0!</v>
      </c>
      <c r="CA38" s="56"/>
    </row>
    <row r="39" spans="1:79" ht="141.75" hidden="1" customHeight="1">
      <c r="A39" s="16" t="s">
        <v>128</v>
      </c>
      <c r="B39" s="17" t="s">
        <v>127</v>
      </c>
      <c r="C39" s="17" t="s">
        <v>95</v>
      </c>
      <c r="D39" s="31">
        <v>0</v>
      </c>
      <c r="E39" s="21">
        <v>0</v>
      </c>
      <c r="F39" s="32">
        <v>0</v>
      </c>
      <c r="G39" s="20">
        <v>0</v>
      </c>
      <c r="H39" s="20">
        <v>0</v>
      </c>
      <c r="I39" s="20">
        <v>0</v>
      </c>
      <c r="J39" s="20">
        <v>0</v>
      </c>
      <c r="K39" s="33">
        <v>0</v>
      </c>
      <c r="L39" s="21">
        <v>0</v>
      </c>
      <c r="M39" s="21">
        <v>0</v>
      </c>
      <c r="N39" s="21">
        <v>0</v>
      </c>
      <c r="O39" s="21">
        <v>0</v>
      </c>
      <c r="P39" s="21">
        <v>0</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0">
        <v>0</v>
      </c>
      <c r="AH39" s="32">
        <v>0</v>
      </c>
      <c r="AI39" s="20">
        <v>0</v>
      </c>
      <c r="AJ39" s="20">
        <v>0</v>
      </c>
      <c r="AK39" s="20">
        <v>0</v>
      </c>
      <c r="AL39" s="20">
        <v>0</v>
      </c>
      <c r="AM39" s="33">
        <v>0</v>
      </c>
      <c r="AN39" s="21">
        <v>0</v>
      </c>
      <c r="AO39" s="20">
        <v>0</v>
      </c>
      <c r="AP39" s="21">
        <v>0</v>
      </c>
      <c r="AQ39" s="21">
        <v>0</v>
      </c>
      <c r="AR39" s="21">
        <v>0</v>
      </c>
      <c r="AS39" s="21">
        <v>0</v>
      </c>
      <c r="AT39" s="34">
        <v>0</v>
      </c>
      <c r="AU39" s="21">
        <v>0</v>
      </c>
      <c r="AV39" s="21">
        <v>0</v>
      </c>
      <c r="AW39" s="21">
        <v>0</v>
      </c>
      <c r="AX39" s="21">
        <v>0</v>
      </c>
      <c r="AY39" s="21">
        <v>0</v>
      </c>
      <c r="AZ39" s="21">
        <v>0</v>
      </c>
      <c r="BA39" s="21">
        <v>0</v>
      </c>
      <c r="BB39" s="21">
        <v>0</v>
      </c>
      <c r="BC39" s="21">
        <v>0</v>
      </c>
      <c r="BD39" s="21">
        <v>0</v>
      </c>
      <c r="BE39" s="21">
        <v>0</v>
      </c>
      <c r="BF39" s="21">
        <v>0</v>
      </c>
      <c r="BG39" s="21">
        <v>0</v>
      </c>
      <c r="BH39" s="21">
        <v>0</v>
      </c>
      <c r="BI39" s="21">
        <v>0</v>
      </c>
      <c r="BJ39" s="21">
        <v>0</v>
      </c>
      <c r="BK39" s="21">
        <v>0</v>
      </c>
      <c r="BL39" s="21">
        <v>0</v>
      </c>
      <c r="BM39" s="21">
        <v>0</v>
      </c>
      <c r="BN39" s="21">
        <v>0</v>
      </c>
      <c r="BO39" s="21">
        <v>0</v>
      </c>
      <c r="BP39" s="21">
        <v>0</v>
      </c>
      <c r="BQ39" s="20">
        <v>0</v>
      </c>
      <c r="BR39" s="21">
        <v>0</v>
      </c>
      <c r="BS39" s="21">
        <v>0</v>
      </c>
      <c r="BT39" s="21">
        <v>0</v>
      </c>
      <c r="BU39" s="21">
        <v>0</v>
      </c>
      <c r="BV39" s="34">
        <v>0</v>
      </c>
      <c r="BW39" s="21">
        <v>0</v>
      </c>
      <c r="BX39" s="21">
        <v>0</v>
      </c>
      <c r="BY39" s="58">
        <f t="shared" si="0"/>
        <v>0</v>
      </c>
      <c r="BZ39" s="37" t="e">
        <f t="shared" si="1"/>
        <v>#DIV/0!</v>
      </c>
      <c r="CA39" s="56"/>
    </row>
    <row r="40" spans="1:79" ht="141.75" hidden="1" customHeight="1">
      <c r="A40" s="16" t="s">
        <v>128</v>
      </c>
      <c r="B40" s="17" t="s">
        <v>131</v>
      </c>
      <c r="C40" s="17" t="s">
        <v>95</v>
      </c>
      <c r="D40" s="31">
        <v>0</v>
      </c>
      <c r="E40" s="21">
        <v>0</v>
      </c>
      <c r="F40" s="32">
        <v>0</v>
      </c>
      <c r="G40" s="20">
        <v>0</v>
      </c>
      <c r="H40" s="20">
        <v>0</v>
      </c>
      <c r="I40" s="20">
        <v>0</v>
      </c>
      <c r="J40" s="20">
        <v>0</v>
      </c>
      <c r="K40" s="33">
        <v>0</v>
      </c>
      <c r="L40" s="21">
        <v>0</v>
      </c>
      <c r="M40" s="21">
        <v>0</v>
      </c>
      <c r="N40" s="21">
        <v>0</v>
      </c>
      <c r="O40" s="21">
        <v>0</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0">
        <v>0</v>
      </c>
      <c r="AH40" s="32">
        <v>0</v>
      </c>
      <c r="AI40" s="20">
        <v>0</v>
      </c>
      <c r="AJ40" s="20">
        <v>0</v>
      </c>
      <c r="AK40" s="20">
        <v>0</v>
      </c>
      <c r="AL40" s="20">
        <v>0</v>
      </c>
      <c r="AM40" s="33">
        <v>0</v>
      </c>
      <c r="AN40" s="21">
        <v>0</v>
      </c>
      <c r="AO40" s="20">
        <v>0</v>
      </c>
      <c r="AP40" s="21">
        <v>0</v>
      </c>
      <c r="AQ40" s="21">
        <v>0</v>
      </c>
      <c r="AR40" s="21">
        <v>0</v>
      </c>
      <c r="AS40" s="21">
        <v>0</v>
      </c>
      <c r="AT40" s="34">
        <v>0</v>
      </c>
      <c r="AU40" s="21">
        <v>0</v>
      </c>
      <c r="AV40" s="21">
        <v>0</v>
      </c>
      <c r="AW40" s="21">
        <v>0</v>
      </c>
      <c r="AX40" s="21">
        <v>0</v>
      </c>
      <c r="AY40" s="21">
        <v>0</v>
      </c>
      <c r="AZ40" s="21">
        <v>0</v>
      </c>
      <c r="BA40" s="21">
        <v>0</v>
      </c>
      <c r="BB40" s="21">
        <v>0</v>
      </c>
      <c r="BC40" s="21">
        <v>0</v>
      </c>
      <c r="BD40" s="21">
        <v>0</v>
      </c>
      <c r="BE40" s="21">
        <v>0</v>
      </c>
      <c r="BF40" s="21">
        <v>0</v>
      </c>
      <c r="BG40" s="21">
        <v>0</v>
      </c>
      <c r="BH40" s="21">
        <v>0</v>
      </c>
      <c r="BI40" s="21">
        <v>0</v>
      </c>
      <c r="BJ40" s="21">
        <v>0</v>
      </c>
      <c r="BK40" s="21">
        <v>0</v>
      </c>
      <c r="BL40" s="21">
        <v>0</v>
      </c>
      <c r="BM40" s="21">
        <v>0</v>
      </c>
      <c r="BN40" s="21">
        <v>0</v>
      </c>
      <c r="BO40" s="21">
        <v>0</v>
      </c>
      <c r="BP40" s="21">
        <v>0</v>
      </c>
      <c r="BQ40" s="20">
        <v>0</v>
      </c>
      <c r="BR40" s="21">
        <v>0</v>
      </c>
      <c r="BS40" s="21">
        <v>0</v>
      </c>
      <c r="BT40" s="21">
        <v>0</v>
      </c>
      <c r="BU40" s="21">
        <v>0</v>
      </c>
      <c r="BV40" s="34">
        <v>0</v>
      </c>
      <c r="BW40" s="21">
        <v>0</v>
      </c>
      <c r="BX40" s="21">
        <v>0</v>
      </c>
      <c r="BY40" s="58">
        <f t="shared" si="0"/>
        <v>0</v>
      </c>
      <c r="BZ40" s="37" t="e">
        <f t="shared" si="1"/>
        <v>#DIV/0!</v>
      </c>
      <c r="CA40" s="56"/>
    </row>
    <row r="41" spans="1:79" ht="141.75">
      <c r="A41" s="16" t="s">
        <v>130</v>
      </c>
      <c r="B41" s="17" t="s">
        <v>133</v>
      </c>
      <c r="C41" s="17" t="s">
        <v>95</v>
      </c>
      <c r="D41" s="31">
        <v>8.34</v>
      </c>
      <c r="E41" s="21">
        <v>0</v>
      </c>
      <c r="F41" s="32">
        <v>8.34</v>
      </c>
      <c r="G41" s="20">
        <v>0.8</v>
      </c>
      <c r="H41" s="20">
        <v>0</v>
      </c>
      <c r="I41" s="20">
        <v>7.7</v>
      </c>
      <c r="J41" s="20">
        <v>0</v>
      </c>
      <c r="K41" s="33">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0">
        <v>0</v>
      </c>
      <c r="AH41" s="32">
        <v>8.34</v>
      </c>
      <c r="AI41" s="20">
        <v>0.8</v>
      </c>
      <c r="AJ41" s="20">
        <v>0</v>
      </c>
      <c r="AK41" s="20">
        <v>7.7</v>
      </c>
      <c r="AL41" s="20">
        <v>0</v>
      </c>
      <c r="AM41" s="33">
        <v>0</v>
      </c>
      <c r="AN41" s="21">
        <v>0</v>
      </c>
      <c r="AO41" s="20">
        <v>7.05</v>
      </c>
      <c r="AP41" s="20">
        <v>1.04</v>
      </c>
      <c r="AQ41" s="21">
        <v>0</v>
      </c>
      <c r="AR41" s="20">
        <v>7.7</v>
      </c>
      <c r="AS41" s="21">
        <v>0</v>
      </c>
      <c r="AT41" s="34">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0">
        <f>BQ42</f>
        <v>7.05</v>
      </c>
      <c r="BR41" s="20">
        <v>1.04</v>
      </c>
      <c r="BS41" s="21">
        <v>0</v>
      </c>
      <c r="BT41" s="20">
        <v>7.7</v>
      </c>
      <c r="BU41" s="21">
        <v>0</v>
      </c>
      <c r="BV41" s="34">
        <v>0</v>
      </c>
      <c r="BW41" s="21">
        <v>0</v>
      </c>
      <c r="BX41" s="21">
        <v>0</v>
      </c>
      <c r="BY41" s="58">
        <f t="shared" si="0"/>
        <v>-1.29</v>
      </c>
      <c r="BZ41" s="37">
        <f t="shared" si="1"/>
        <v>-15.467625899280577</v>
      </c>
      <c r="CA41" s="56"/>
    </row>
    <row r="42" spans="1:79" ht="126">
      <c r="A42" s="16" t="s">
        <v>132</v>
      </c>
      <c r="B42" s="17" t="s">
        <v>135</v>
      </c>
      <c r="C42" s="17" t="s">
        <v>95</v>
      </c>
      <c r="D42" s="31">
        <v>8.34</v>
      </c>
      <c r="E42" s="21">
        <v>0</v>
      </c>
      <c r="F42" s="32">
        <v>8.34</v>
      </c>
      <c r="G42" s="20">
        <v>0.8</v>
      </c>
      <c r="H42" s="20">
        <v>0</v>
      </c>
      <c r="I42" s="20">
        <v>7.7</v>
      </c>
      <c r="J42" s="20">
        <v>0</v>
      </c>
      <c r="K42" s="33">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0">
        <v>0</v>
      </c>
      <c r="AH42" s="32">
        <v>8.34</v>
      </c>
      <c r="AI42" s="20">
        <v>0.8</v>
      </c>
      <c r="AJ42" s="20">
        <v>0</v>
      </c>
      <c r="AK42" s="20">
        <v>7.7</v>
      </c>
      <c r="AL42" s="20">
        <v>0</v>
      </c>
      <c r="AM42" s="33">
        <v>0</v>
      </c>
      <c r="AN42" s="21">
        <v>0</v>
      </c>
      <c r="AO42" s="20">
        <v>7.05</v>
      </c>
      <c r="AP42" s="20">
        <v>1.04</v>
      </c>
      <c r="AQ42" s="21">
        <v>0</v>
      </c>
      <c r="AR42" s="20">
        <v>7.7</v>
      </c>
      <c r="AS42" s="21">
        <v>0</v>
      </c>
      <c r="AT42" s="34">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0">
        <f>BQ44</f>
        <v>7.05</v>
      </c>
      <c r="BR42" s="20">
        <v>1.04</v>
      </c>
      <c r="BS42" s="21">
        <v>0</v>
      </c>
      <c r="BT42" s="20">
        <v>7.7</v>
      </c>
      <c r="BU42" s="21">
        <v>0</v>
      </c>
      <c r="BV42" s="34">
        <v>0</v>
      </c>
      <c r="BW42" s="21">
        <v>0</v>
      </c>
      <c r="BX42" s="21">
        <v>0</v>
      </c>
      <c r="BY42" s="58">
        <f t="shared" si="0"/>
        <v>-1.29</v>
      </c>
      <c r="BZ42" s="37">
        <f t="shared" si="1"/>
        <v>-15.467625899280577</v>
      </c>
      <c r="CA42" s="56"/>
    </row>
    <row r="43" spans="1:79" ht="126" hidden="1" customHeight="1">
      <c r="A43" s="16" t="s">
        <v>134</v>
      </c>
      <c r="B43" s="17" t="s">
        <v>204</v>
      </c>
      <c r="C43" s="17" t="s">
        <v>95</v>
      </c>
      <c r="D43" s="31">
        <v>0</v>
      </c>
      <c r="E43" s="21">
        <v>0</v>
      </c>
      <c r="F43" s="32">
        <v>0</v>
      </c>
      <c r="G43" s="20">
        <v>0.8</v>
      </c>
      <c r="H43" s="20">
        <v>0</v>
      </c>
      <c r="I43" s="20">
        <v>7.7</v>
      </c>
      <c r="J43" s="20">
        <v>0</v>
      </c>
      <c r="K43" s="33">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0">
        <v>0</v>
      </c>
      <c r="AH43" s="32">
        <v>0</v>
      </c>
      <c r="AI43" s="20">
        <v>0.8</v>
      </c>
      <c r="AJ43" s="20">
        <v>0</v>
      </c>
      <c r="AK43" s="20">
        <v>7.7</v>
      </c>
      <c r="AL43" s="20">
        <v>0</v>
      </c>
      <c r="AM43" s="33">
        <v>0</v>
      </c>
      <c r="AN43" s="21">
        <v>0</v>
      </c>
      <c r="AO43" s="20">
        <v>0</v>
      </c>
      <c r="AP43" s="21">
        <v>0</v>
      </c>
      <c r="AQ43" s="21">
        <v>0</v>
      </c>
      <c r="AR43" s="21">
        <v>0</v>
      </c>
      <c r="AS43" s="21">
        <v>0</v>
      </c>
      <c r="AT43" s="34">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0">
        <v>0</v>
      </c>
      <c r="BR43" s="21">
        <v>0</v>
      </c>
      <c r="BS43" s="21">
        <v>0</v>
      </c>
      <c r="BT43" s="21">
        <v>0</v>
      </c>
      <c r="BU43" s="21">
        <v>0</v>
      </c>
      <c r="BV43" s="34">
        <v>0</v>
      </c>
      <c r="BW43" s="21">
        <v>0</v>
      </c>
      <c r="BX43" s="21">
        <v>0</v>
      </c>
      <c r="BY43" s="58">
        <f t="shared" si="0"/>
        <v>0</v>
      </c>
      <c r="BZ43" s="37" t="e">
        <f t="shared" si="1"/>
        <v>#DIV/0!</v>
      </c>
      <c r="CA43" s="56"/>
    </row>
    <row r="44" spans="1:79" ht="126">
      <c r="A44" s="18" t="s">
        <v>136</v>
      </c>
      <c r="B44" s="18" t="s">
        <v>294</v>
      </c>
      <c r="C44" s="19" t="s">
        <v>137</v>
      </c>
      <c r="D44" s="31">
        <v>8.34</v>
      </c>
      <c r="E44" s="21">
        <v>0</v>
      </c>
      <c r="F44" s="32">
        <v>8.34</v>
      </c>
      <c r="G44" s="20">
        <v>0.8</v>
      </c>
      <c r="H44" s="21">
        <v>0</v>
      </c>
      <c r="I44" s="21">
        <v>7.7</v>
      </c>
      <c r="J44" s="21">
        <v>0</v>
      </c>
      <c r="K44" s="33">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32">
        <v>8.34</v>
      </c>
      <c r="AI44" s="20">
        <v>0.8</v>
      </c>
      <c r="AJ44" s="21">
        <v>0</v>
      </c>
      <c r="AK44" s="21">
        <v>7.7</v>
      </c>
      <c r="AL44" s="21">
        <v>0</v>
      </c>
      <c r="AM44" s="33">
        <v>0</v>
      </c>
      <c r="AN44" s="21">
        <v>0</v>
      </c>
      <c r="AO44" s="20">
        <v>7.05</v>
      </c>
      <c r="AP44" s="20">
        <v>1.04</v>
      </c>
      <c r="AQ44" s="21">
        <v>0</v>
      </c>
      <c r="AR44" s="20">
        <v>7.7</v>
      </c>
      <c r="AS44" s="21">
        <v>0</v>
      </c>
      <c r="AT44" s="34">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0">
        <v>7.05</v>
      </c>
      <c r="BR44" s="20">
        <v>1.04</v>
      </c>
      <c r="BS44" s="21">
        <v>0</v>
      </c>
      <c r="BT44" s="20">
        <v>7.7</v>
      </c>
      <c r="BU44" s="21">
        <v>0</v>
      </c>
      <c r="BV44" s="34">
        <v>0</v>
      </c>
      <c r="BW44" s="21">
        <v>0</v>
      </c>
      <c r="BX44" s="21">
        <v>0</v>
      </c>
      <c r="BY44" s="58">
        <f t="shared" si="0"/>
        <v>-1.29</v>
      </c>
      <c r="BZ44" s="37">
        <f t="shared" si="1"/>
        <v>-15.467625899280577</v>
      </c>
      <c r="CA44" s="56"/>
    </row>
    <row r="45" spans="1:79" ht="63">
      <c r="A45" s="16" t="s">
        <v>97</v>
      </c>
      <c r="B45" s="17" t="s">
        <v>138</v>
      </c>
      <c r="C45" s="17" t="s">
        <v>95</v>
      </c>
      <c r="D45" s="31">
        <v>100.36</v>
      </c>
      <c r="E45" s="21">
        <v>0</v>
      </c>
      <c r="F45" s="32">
        <v>0.37</v>
      </c>
      <c r="G45" s="20">
        <v>0</v>
      </c>
      <c r="H45" s="20">
        <v>0</v>
      </c>
      <c r="I45" s="20">
        <v>0</v>
      </c>
      <c r="J45" s="20">
        <v>0</v>
      </c>
      <c r="K45" s="33">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0">
        <v>0</v>
      </c>
      <c r="AH45" s="32">
        <v>0.37</v>
      </c>
      <c r="AI45" s="20">
        <v>0</v>
      </c>
      <c r="AJ45" s="20">
        <v>0</v>
      </c>
      <c r="AK45" s="20">
        <v>0</v>
      </c>
      <c r="AL45" s="20">
        <v>0</v>
      </c>
      <c r="AM45" s="33">
        <v>0</v>
      </c>
      <c r="AN45" s="21">
        <v>0</v>
      </c>
      <c r="AO45" s="20">
        <v>1.66</v>
      </c>
      <c r="AP45" s="21">
        <v>0</v>
      </c>
      <c r="AQ45" s="21">
        <v>0</v>
      </c>
      <c r="AR45" s="21">
        <v>0</v>
      </c>
      <c r="AS45" s="21">
        <v>0</v>
      </c>
      <c r="AT45" s="33">
        <v>220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0">
        <v>1.66</v>
      </c>
      <c r="BR45" s="21">
        <v>0</v>
      </c>
      <c r="BS45" s="21">
        <v>0</v>
      </c>
      <c r="BT45" s="21">
        <v>0</v>
      </c>
      <c r="BU45" s="21">
        <v>0</v>
      </c>
      <c r="BV45" s="33">
        <v>220</v>
      </c>
      <c r="BW45" s="21">
        <v>0</v>
      </c>
      <c r="BX45" s="21">
        <v>0</v>
      </c>
      <c r="BY45" s="58">
        <f t="shared" si="0"/>
        <v>1.29</v>
      </c>
      <c r="BZ45" s="37">
        <v>345</v>
      </c>
      <c r="CA45" s="56"/>
    </row>
    <row r="46" spans="1:79" ht="110.25">
      <c r="A46" s="16" t="s">
        <v>139</v>
      </c>
      <c r="B46" s="17" t="s">
        <v>140</v>
      </c>
      <c r="C46" s="17" t="s">
        <v>95</v>
      </c>
      <c r="D46" s="31">
        <v>7.05</v>
      </c>
      <c r="E46" s="21">
        <v>0</v>
      </c>
      <c r="F46" s="32">
        <v>0</v>
      </c>
      <c r="G46" s="20">
        <v>0</v>
      </c>
      <c r="H46" s="20">
        <v>0</v>
      </c>
      <c r="I46" s="20">
        <v>0</v>
      </c>
      <c r="J46" s="20">
        <v>0</v>
      </c>
      <c r="K46" s="33">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0">
        <v>0</v>
      </c>
      <c r="AH46" s="32">
        <v>0</v>
      </c>
      <c r="AI46" s="20">
        <v>0</v>
      </c>
      <c r="AJ46" s="20">
        <v>0</v>
      </c>
      <c r="AK46" s="20">
        <v>0</v>
      </c>
      <c r="AL46" s="20">
        <v>0</v>
      </c>
      <c r="AM46" s="33">
        <v>0</v>
      </c>
      <c r="AN46" s="21">
        <v>0</v>
      </c>
      <c r="AO46" s="20">
        <v>0</v>
      </c>
      <c r="AP46" s="21">
        <v>0</v>
      </c>
      <c r="AQ46" s="21">
        <v>0</v>
      </c>
      <c r="AR46" s="21">
        <v>0</v>
      </c>
      <c r="AS46" s="21">
        <v>0</v>
      </c>
      <c r="AT46" s="34">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0">
        <v>0</v>
      </c>
      <c r="BR46" s="21">
        <v>0</v>
      </c>
      <c r="BS46" s="21">
        <v>0</v>
      </c>
      <c r="BT46" s="21">
        <v>0</v>
      </c>
      <c r="BU46" s="21">
        <v>0</v>
      </c>
      <c r="BV46" s="34">
        <v>0</v>
      </c>
      <c r="BW46" s="21">
        <v>0</v>
      </c>
      <c r="BX46" s="21">
        <v>0</v>
      </c>
      <c r="BY46" s="58">
        <f t="shared" si="0"/>
        <v>0</v>
      </c>
      <c r="BZ46" s="37">
        <v>0</v>
      </c>
      <c r="CA46" s="56"/>
    </row>
    <row r="47" spans="1:79" ht="63">
      <c r="A47" s="16" t="s">
        <v>141</v>
      </c>
      <c r="B47" s="17" t="s">
        <v>142</v>
      </c>
      <c r="C47" s="17" t="s">
        <v>95</v>
      </c>
      <c r="D47" s="31">
        <v>7.05</v>
      </c>
      <c r="E47" s="21">
        <v>0</v>
      </c>
      <c r="F47" s="32">
        <v>0</v>
      </c>
      <c r="G47" s="20">
        <v>0</v>
      </c>
      <c r="H47" s="20">
        <v>0</v>
      </c>
      <c r="I47" s="20">
        <v>0</v>
      </c>
      <c r="J47" s="20">
        <v>0</v>
      </c>
      <c r="K47" s="33">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0">
        <v>0</v>
      </c>
      <c r="AH47" s="32">
        <v>0</v>
      </c>
      <c r="AI47" s="20">
        <v>0</v>
      </c>
      <c r="AJ47" s="20">
        <v>0</v>
      </c>
      <c r="AK47" s="20">
        <v>0</v>
      </c>
      <c r="AL47" s="20">
        <v>0</v>
      </c>
      <c r="AM47" s="33">
        <v>0</v>
      </c>
      <c r="AN47" s="21">
        <v>0</v>
      </c>
      <c r="AO47" s="20">
        <v>0</v>
      </c>
      <c r="AP47" s="21">
        <v>0</v>
      </c>
      <c r="AQ47" s="21">
        <v>0</v>
      </c>
      <c r="AR47" s="21">
        <v>0</v>
      </c>
      <c r="AS47" s="21">
        <v>0</v>
      </c>
      <c r="AT47" s="34">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0">
        <v>0</v>
      </c>
      <c r="BR47" s="21">
        <v>0</v>
      </c>
      <c r="BS47" s="21">
        <v>0</v>
      </c>
      <c r="BT47" s="21">
        <v>0</v>
      </c>
      <c r="BU47" s="21">
        <v>0</v>
      </c>
      <c r="BV47" s="34">
        <v>0</v>
      </c>
      <c r="BW47" s="21">
        <v>0</v>
      </c>
      <c r="BX47" s="21">
        <v>0</v>
      </c>
      <c r="BY47" s="58">
        <f t="shared" si="0"/>
        <v>0</v>
      </c>
      <c r="BZ47" s="37">
        <v>0</v>
      </c>
      <c r="CA47" s="56"/>
    </row>
    <row r="48" spans="1:79" ht="63">
      <c r="A48" s="16" t="s">
        <v>205</v>
      </c>
      <c r="B48" s="19" t="s">
        <v>206</v>
      </c>
      <c r="C48" s="17" t="s">
        <v>207</v>
      </c>
      <c r="D48" s="31">
        <v>0.14000000000000001</v>
      </c>
      <c r="E48" s="21">
        <v>0</v>
      </c>
      <c r="F48" s="32">
        <v>0</v>
      </c>
      <c r="G48" s="21">
        <v>0</v>
      </c>
      <c r="H48" s="21">
        <v>0</v>
      </c>
      <c r="I48" s="21">
        <v>0</v>
      </c>
      <c r="J48" s="21">
        <v>0</v>
      </c>
      <c r="K48" s="33">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32">
        <v>0</v>
      </c>
      <c r="AI48" s="21">
        <v>0</v>
      </c>
      <c r="AJ48" s="21">
        <v>0</v>
      </c>
      <c r="AK48" s="21">
        <v>0</v>
      </c>
      <c r="AL48" s="21">
        <v>0</v>
      </c>
      <c r="AM48" s="33">
        <v>0</v>
      </c>
      <c r="AN48" s="21">
        <v>0</v>
      </c>
      <c r="AO48" s="20">
        <v>0</v>
      </c>
      <c r="AP48" s="21">
        <v>0</v>
      </c>
      <c r="AQ48" s="21">
        <v>0</v>
      </c>
      <c r="AR48" s="21">
        <v>0</v>
      </c>
      <c r="AS48" s="21">
        <v>0</v>
      </c>
      <c r="AT48" s="34">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0">
        <v>0</v>
      </c>
      <c r="BR48" s="21">
        <v>0</v>
      </c>
      <c r="BS48" s="21">
        <v>0</v>
      </c>
      <c r="BT48" s="21">
        <v>0</v>
      </c>
      <c r="BU48" s="21">
        <v>0</v>
      </c>
      <c r="BV48" s="34">
        <v>0</v>
      </c>
      <c r="BW48" s="21">
        <v>0</v>
      </c>
      <c r="BX48" s="21">
        <v>0</v>
      </c>
      <c r="BY48" s="58">
        <f t="shared" si="0"/>
        <v>0</v>
      </c>
      <c r="BZ48" s="37">
        <v>0</v>
      </c>
      <c r="CA48" s="56"/>
    </row>
    <row r="49" spans="1:79" ht="63">
      <c r="A49" s="16" t="s">
        <v>208</v>
      </c>
      <c r="B49" s="19" t="s">
        <v>209</v>
      </c>
      <c r="C49" s="17" t="s">
        <v>210</v>
      </c>
      <c r="D49" s="31">
        <v>0.14000000000000001</v>
      </c>
      <c r="E49" s="21">
        <v>0</v>
      </c>
      <c r="F49" s="32">
        <v>0</v>
      </c>
      <c r="G49" s="21">
        <v>0</v>
      </c>
      <c r="H49" s="21">
        <v>0</v>
      </c>
      <c r="I49" s="21">
        <v>0</v>
      </c>
      <c r="J49" s="21">
        <v>0</v>
      </c>
      <c r="K49" s="33">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32">
        <v>0</v>
      </c>
      <c r="AI49" s="21">
        <v>0</v>
      </c>
      <c r="AJ49" s="21">
        <v>0</v>
      </c>
      <c r="AK49" s="21">
        <v>0</v>
      </c>
      <c r="AL49" s="21">
        <v>0</v>
      </c>
      <c r="AM49" s="33">
        <v>0</v>
      </c>
      <c r="AN49" s="21">
        <v>0</v>
      </c>
      <c r="AO49" s="20">
        <v>0</v>
      </c>
      <c r="AP49" s="21">
        <v>0</v>
      </c>
      <c r="AQ49" s="21">
        <v>0</v>
      </c>
      <c r="AR49" s="21">
        <v>0</v>
      </c>
      <c r="AS49" s="21">
        <v>0</v>
      </c>
      <c r="AT49" s="34">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0">
        <v>0</v>
      </c>
      <c r="BR49" s="21">
        <v>0</v>
      </c>
      <c r="BS49" s="21">
        <v>0</v>
      </c>
      <c r="BT49" s="21">
        <v>0</v>
      </c>
      <c r="BU49" s="21">
        <v>0</v>
      </c>
      <c r="BV49" s="34">
        <v>0</v>
      </c>
      <c r="BW49" s="21">
        <v>0</v>
      </c>
      <c r="BX49" s="21">
        <v>0</v>
      </c>
      <c r="BY49" s="58">
        <f t="shared" si="0"/>
        <v>0</v>
      </c>
      <c r="BZ49" s="37">
        <v>0</v>
      </c>
      <c r="CA49" s="56"/>
    </row>
    <row r="50" spans="1:79" ht="47.25">
      <c r="A50" s="16" t="s">
        <v>143</v>
      </c>
      <c r="B50" s="19" t="s">
        <v>144</v>
      </c>
      <c r="C50" s="17" t="s">
        <v>145</v>
      </c>
      <c r="D50" s="31">
        <v>0</v>
      </c>
      <c r="E50" s="21">
        <v>0</v>
      </c>
      <c r="F50" s="32">
        <v>0</v>
      </c>
      <c r="G50" s="21">
        <v>0</v>
      </c>
      <c r="H50" s="21">
        <v>0</v>
      </c>
      <c r="I50" s="21">
        <v>0</v>
      </c>
      <c r="J50" s="21">
        <v>0</v>
      </c>
      <c r="K50" s="33">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32">
        <v>0</v>
      </c>
      <c r="AI50" s="21">
        <v>0</v>
      </c>
      <c r="AJ50" s="21">
        <v>0</v>
      </c>
      <c r="AK50" s="21">
        <v>0</v>
      </c>
      <c r="AL50" s="21">
        <v>0</v>
      </c>
      <c r="AM50" s="33">
        <v>0</v>
      </c>
      <c r="AN50" s="21">
        <v>0</v>
      </c>
      <c r="AO50" s="20">
        <v>0</v>
      </c>
      <c r="AP50" s="21">
        <v>0</v>
      </c>
      <c r="AQ50" s="21">
        <v>0</v>
      </c>
      <c r="AR50" s="21">
        <v>0</v>
      </c>
      <c r="AS50" s="21">
        <v>0</v>
      </c>
      <c r="AT50" s="34">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0">
        <v>0</v>
      </c>
      <c r="BR50" s="21">
        <v>0</v>
      </c>
      <c r="BS50" s="21">
        <v>0</v>
      </c>
      <c r="BT50" s="21">
        <v>0</v>
      </c>
      <c r="BU50" s="21">
        <v>0</v>
      </c>
      <c r="BV50" s="34">
        <v>0</v>
      </c>
      <c r="BW50" s="21">
        <v>0</v>
      </c>
      <c r="BX50" s="21">
        <v>0</v>
      </c>
      <c r="BY50" s="58">
        <f t="shared" si="0"/>
        <v>0</v>
      </c>
      <c r="BZ50" s="37">
        <v>0</v>
      </c>
      <c r="CA50" s="56"/>
    </row>
    <row r="51" spans="1:79" ht="47.25">
      <c r="A51" s="16" t="s">
        <v>146</v>
      </c>
      <c r="B51" s="19" t="s">
        <v>147</v>
      </c>
      <c r="C51" s="17" t="s">
        <v>148</v>
      </c>
      <c r="D51" s="31">
        <v>0</v>
      </c>
      <c r="E51" s="21">
        <v>0</v>
      </c>
      <c r="F51" s="32">
        <v>0</v>
      </c>
      <c r="G51" s="21">
        <v>0</v>
      </c>
      <c r="H51" s="21">
        <v>0</v>
      </c>
      <c r="I51" s="21">
        <v>0</v>
      </c>
      <c r="J51" s="21">
        <v>0</v>
      </c>
      <c r="K51" s="33">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32">
        <v>0</v>
      </c>
      <c r="AI51" s="21">
        <v>0</v>
      </c>
      <c r="AJ51" s="21">
        <v>0</v>
      </c>
      <c r="AK51" s="21">
        <v>0</v>
      </c>
      <c r="AL51" s="21">
        <v>0</v>
      </c>
      <c r="AM51" s="33">
        <v>0</v>
      </c>
      <c r="AN51" s="21">
        <v>0</v>
      </c>
      <c r="AO51" s="20">
        <v>0</v>
      </c>
      <c r="AP51" s="21">
        <v>0</v>
      </c>
      <c r="AQ51" s="21">
        <v>0</v>
      </c>
      <c r="AR51" s="21">
        <v>0</v>
      </c>
      <c r="AS51" s="21">
        <v>0</v>
      </c>
      <c r="AT51" s="34">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0">
        <v>0</v>
      </c>
      <c r="BR51" s="21">
        <v>0</v>
      </c>
      <c r="BS51" s="21">
        <v>0</v>
      </c>
      <c r="BT51" s="21">
        <v>0</v>
      </c>
      <c r="BU51" s="21">
        <v>0</v>
      </c>
      <c r="BV51" s="34">
        <v>0</v>
      </c>
      <c r="BW51" s="21">
        <v>0</v>
      </c>
      <c r="BX51" s="21">
        <v>0</v>
      </c>
      <c r="BY51" s="58">
        <f t="shared" si="0"/>
        <v>0</v>
      </c>
      <c r="BZ51" s="37">
        <v>0</v>
      </c>
      <c r="CA51" s="56"/>
    </row>
    <row r="52" spans="1:79" ht="63">
      <c r="A52" s="17" t="s">
        <v>211</v>
      </c>
      <c r="B52" s="28" t="s">
        <v>212</v>
      </c>
      <c r="C52" s="17" t="s">
        <v>213</v>
      </c>
      <c r="D52" s="31">
        <v>0.53</v>
      </c>
      <c r="E52" s="21">
        <v>0</v>
      </c>
      <c r="F52" s="32">
        <v>0</v>
      </c>
      <c r="G52" s="21">
        <v>0</v>
      </c>
      <c r="H52" s="21">
        <v>0</v>
      </c>
      <c r="I52" s="21">
        <v>0</v>
      </c>
      <c r="J52" s="21">
        <v>0</v>
      </c>
      <c r="K52" s="33">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32">
        <v>0</v>
      </c>
      <c r="AI52" s="21">
        <v>0</v>
      </c>
      <c r="AJ52" s="21">
        <v>0</v>
      </c>
      <c r="AK52" s="21">
        <v>0</v>
      </c>
      <c r="AL52" s="21">
        <v>0</v>
      </c>
      <c r="AM52" s="33">
        <v>0</v>
      </c>
      <c r="AN52" s="21">
        <v>0</v>
      </c>
      <c r="AO52" s="20">
        <v>0</v>
      </c>
      <c r="AP52" s="21">
        <v>0</v>
      </c>
      <c r="AQ52" s="21">
        <v>0</v>
      </c>
      <c r="AR52" s="21">
        <v>0</v>
      </c>
      <c r="AS52" s="21">
        <v>0</v>
      </c>
      <c r="AT52" s="34">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0">
        <v>0</v>
      </c>
      <c r="BR52" s="21">
        <v>0</v>
      </c>
      <c r="BS52" s="21">
        <v>0</v>
      </c>
      <c r="BT52" s="21">
        <v>0</v>
      </c>
      <c r="BU52" s="21">
        <v>0</v>
      </c>
      <c r="BV52" s="34">
        <v>0</v>
      </c>
      <c r="BW52" s="21">
        <v>0</v>
      </c>
      <c r="BX52" s="21">
        <v>0</v>
      </c>
      <c r="BY52" s="58">
        <f t="shared" si="0"/>
        <v>0</v>
      </c>
      <c r="BZ52" s="37">
        <v>0</v>
      </c>
      <c r="CA52" s="56"/>
    </row>
    <row r="53" spans="1:79" ht="63">
      <c r="A53" s="17" t="s">
        <v>214</v>
      </c>
      <c r="B53" s="28" t="s">
        <v>215</v>
      </c>
      <c r="C53" s="17" t="s">
        <v>216</v>
      </c>
      <c r="D53" s="31">
        <v>0.53</v>
      </c>
      <c r="E53" s="21">
        <v>0</v>
      </c>
      <c r="F53" s="32">
        <v>0</v>
      </c>
      <c r="G53" s="21">
        <v>0</v>
      </c>
      <c r="H53" s="21">
        <v>0</v>
      </c>
      <c r="I53" s="21">
        <v>0</v>
      </c>
      <c r="J53" s="21">
        <v>0</v>
      </c>
      <c r="K53" s="33">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32">
        <v>0</v>
      </c>
      <c r="AI53" s="21">
        <v>0</v>
      </c>
      <c r="AJ53" s="21">
        <v>0</v>
      </c>
      <c r="AK53" s="21">
        <v>0</v>
      </c>
      <c r="AL53" s="21">
        <v>0</v>
      </c>
      <c r="AM53" s="33">
        <v>0</v>
      </c>
      <c r="AN53" s="21">
        <v>0</v>
      </c>
      <c r="AO53" s="20">
        <v>0</v>
      </c>
      <c r="AP53" s="21">
        <v>0</v>
      </c>
      <c r="AQ53" s="21">
        <v>0</v>
      </c>
      <c r="AR53" s="21">
        <v>0</v>
      </c>
      <c r="AS53" s="21">
        <v>0</v>
      </c>
      <c r="AT53" s="34">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0">
        <v>0</v>
      </c>
      <c r="BR53" s="21">
        <v>0</v>
      </c>
      <c r="BS53" s="21">
        <v>0</v>
      </c>
      <c r="BT53" s="21">
        <v>0</v>
      </c>
      <c r="BU53" s="21">
        <v>0</v>
      </c>
      <c r="BV53" s="34">
        <v>0</v>
      </c>
      <c r="BW53" s="21">
        <v>0</v>
      </c>
      <c r="BX53" s="21">
        <v>0</v>
      </c>
      <c r="BY53" s="58">
        <f t="shared" si="0"/>
        <v>0</v>
      </c>
      <c r="BZ53" s="37">
        <v>0</v>
      </c>
      <c r="CA53" s="56"/>
    </row>
    <row r="54" spans="1:79" ht="63">
      <c r="A54" s="17" t="s">
        <v>217</v>
      </c>
      <c r="B54" s="28" t="s">
        <v>218</v>
      </c>
      <c r="C54" s="17" t="s">
        <v>219</v>
      </c>
      <c r="D54" s="31">
        <v>0.53</v>
      </c>
      <c r="E54" s="21">
        <v>0</v>
      </c>
      <c r="F54" s="32">
        <v>0</v>
      </c>
      <c r="G54" s="21">
        <v>0</v>
      </c>
      <c r="H54" s="21">
        <v>0</v>
      </c>
      <c r="I54" s="21">
        <v>0</v>
      </c>
      <c r="J54" s="21">
        <v>0</v>
      </c>
      <c r="K54" s="33">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32">
        <v>0</v>
      </c>
      <c r="AI54" s="21">
        <v>0</v>
      </c>
      <c r="AJ54" s="21">
        <v>0</v>
      </c>
      <c r="AK54" s="21">
        <v>0</v>
      </c>
      <c r="AL54" s="21">
        <v>0</v>
      </c>
      <c r="AM54" s="33">
        <v>0</v>
      </c>
      <c r="AN54" s="21">
        <v>0</v>
      </c>
      <c r="AO54" s="20">
        <v>0</v>
      </c>
      <c r="AP54" s="21">
        <v>0</v>
      </c>
      <c r="AQ54" s="21">
        <v>0</v>
      </c>
      <c r="AR54" s="21">
        <v>0</v>
      </c>
      <c r="AS54" s="21">
        <v>0</v>
      </c>
      <c r="AT54" s="34">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0">
        <v>0</v>
      </c>
      <c r="BR54" s="21">
        <v>0</v>
      </c>
      <c r="BS54" s="21">
        <v>0</v>
      </c>
      <c r="BT54" s="21">
        <v>0</v>
      </c>
      <c r="BU54" s="21">
        <v>0</v>
      </c>
      <c r="BV54" s="34">
        <v>0</v>
      </c>
      <c r="BW54" s="21">
        <v>0</v>
      </c>
      <c r="BX54" s="21">
        <v>0</v>
      </c>
      <c r="BY54" s="58">
        <f t="shared" si="0"/>
        <v>0</v>
      </c>
      <c r="BZ54" s="37">
        <v>0</v>
      </c>
      <c r="CA54" s="56"/>
    </row>
    <row r="55" spans="1:79" ht="63">
      <c r="A55" s="17" t="s">
        <v>220</v>
      </c>
      <c r="B55" s="28" t="s">
        <v>221</v>
      </c>
      <c r="C55" s="17" t="s">
        <v>222</v>
      </c>
      <c r="D55" s="31">
        <v>0.53</v>
      </c>
      <c r="E55" s="21">
        <v>0</v>
      </c>
      <c r="F55" s="32">
        <v>0</v>
      </c>
      <c r="G55" s="21">
        <v>0</v>
      </c>
      <c r="H55" s="21">
        <v>0</v>
      </c>
      <c r="I55" s="21">
        <v>0</v>
      </c>
      <c r="J55" s="21">
        <v>0</v>
      </c>
      <c r="K55" s="33">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32">
        <v>0</v>
      </c>
      <c r="AI55" s="21">
        <v>0</v>
      </c>
      <c r="AJ55" s="21">
        <v>0</v>
      </c>
      <c r="AK55" s="21">
        <v>0</v>
      </c>
      <c r="AL55" s="21">
        <v>0</v>
      </c>
      <c r="AM55" s="33">
        <v>0</v>
      </c>
      <c r="AN55" s="21">
        <v>0</v>
      </c>
      <c r="AO55" s="20">
        <v>0</v>
      </c>
      <c r="AP55" s="21">
        <v>0</v>
      </c>
      <c r="AQ55" s="21">
        <v>0</v>
      </c>
      <c r="AR55" s="21">
        <v>0</v>
      </c>
      <c r="AS55" s="21">
        <v>0</v>
      </c>
      <c r="AT55" s="34">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0">
        <v>0</v>
      </c>
      <c r="BR55" s="21">
        <v>0</v>
      </c>
      <c r="BS55" s="21">
        <v>0</v>
      </c>
      <c r="BT55" s="21">
        <v>0</v>
      </c>
      <c r="BU55" s="21">
        <v>0</v>
      </c>
      <c r="BV55" s="34">
        <v>0</v>
      </c>
      <c r="BW55" s="21">
        <v>0</v>
      </c>
      <c r="BX55" s="21">
        <v>0</v>
      </c>
      <c r="BY55" s="58">
        <f t="shared" si="0"/>
        <v>0</v>
      </c>
      <c r="BZ55" s="37">
        <v>0</v>
      </c>
      <c r="CA55" s="56"/>
    </row>
    <row r="56" spans="1:79" ht="63">
      <c r="A56" s="17" t="s">
        <v>223</v>
      </c>
      <c r="B56" s="28" t="s">
        <v>224</v>
      </c>
      <c r="C56" s="17" t="s">
        <v>225</v>
      </c>
      <c r="D56" s="31">
        <v>0.72</v>
      </c>
      <c r="E56" s="21">
        <v>0</v>
      </c>
      <c r="F56" s="32">
        <v>0</v>
      </c>
      <c r="G56" s="21">
        <v>0</v>
      </c>
      <c r="H56" s="21">
        <v>0</v>
      </c>
      <c r="I56" s="21">
        <v>0</v>
      </c>
      <c r="J56" s="21">
        <v>0</v>
      </c>
      <c r="K56" s="33">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32">
        <v>0</v>
      </c>
      <c r="AI56" s="21">
        <v>0</v>
      </c>
      <c r="AJ56" s="21">
        <v>0</v>
      </c>
      <c r="AK56" s="21">
        <v>0</v>
      </c>
      <c r="AL56" s="21">
        <v>0</v>
      </c>
      <c r="AM56" s="33">
        <v>0</v>
      </c>
      <c r="AN56" s="21">
        <v>0</v>
      </c>
      <c r="AO56" s="20">
        <v>0</v>
      </c>
      <c r="AP56" s="21">
        <v>0</v>
      </c>
      <c r="AQ56" s="21">
        <v>0</v>
      </c>
      <c r="AR56" s="21">
        <v>0</v>
      </c>
      <c r="AS56" s="21">
        <v>0</v>
      </c>
      <c r="AT56" s="34">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0">
        <v>0</v>
      </c>
      <c r="BR56" s="21">
        <v>0</v>
      </c>
      <c r="BS56" s="21">
        <v>0</v>
      </c>
      <c r="BT56" s="21">
        <v>0</v>
      </c>
      <c r="BU56" s="21">
        <v>0</v>
      </c>
      <c r="BV56" s="34">
        <v>0</v>
      </c>
      <c r="BW56" s="21">
        <v>0</v>
      </c>
      <c r="BX56" s="21">
        <v>0</v>
      </c>
      <c r="BY56" s="58">
        <f t="shared" si="0"/>
        <v>0</v>
      </c>
      <c r="BZ56" s="37">
        <v>0</v>
      </c>
      <c r="CA56" s="56"/>
    </row>
    <row r="57" spans="1:79" ht="47.25">
      <c r="A57" s="17" t="s">
        <v>226</v>
      </c>
      <c r="B57" s="28" t="s">
        <v>227</v>
      </c>
      <c r="C57" s="17" t="s">
        <v>228</v>
      </c>
      <c r="D57" s="31">
        <v>0.47</v>
      </c>
      <c r="E57" s="21">
        <v>0</v>
      </c>
      <c r="F57" s="32">
        <v>0</v>
      </c>
      <c r="G57" s="21">
        <v>0</v>
      </c>
      <c r="H57" s="21">
        <v>0</v>
      </c>
      <c r="I57" s="21">
        <v>0</v>
      </c>
      <c r="J57" s="21">
        <v>0</v>
      </c>
      <c r="K57" s="33">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32">
        <v>0</v>
      </c>
      <c r="AI57" s="21">
        <v>0</v>
      </c>
      <c r="AJ57" s="21">
        <v>0</v>
      </c>
      <c r="AK57" s="21">
        <v>0</v>
      </c>
      <c r="AL57" s="21">
        <v>0</v>
      </c>
      <c r="AM57" s="33">
        <v>0</v>
      </c>
      <c r="AN57" s="21">
        <v>0</v>
      </c>
      <c r="AO57" s="20">
        <v>0</v>
      </c>
      <c r="AP57" s="21">
        <v>0</v>
      </c>
      <c r="AQ57" s="21">
        <v>0</v>
      </c>
      <c r="AR57" s="21">
        <v>0</v>
      </c>
      <c r="AS57" s="21">
        <v>0</v>
      </c>
      <c r="AT57" s="34">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0">
        <v>0</v>
      </c>
      <c r="BR57" s="21">
        <v>0</v>
      </c>
      <c r="BS57" s="21">
        <v>0</v>
      </c>
      <c r="BT57" s="21">
        <v>0</v>
      </c>
      <c r="BU57" s="21">
        <v>0</v>
      </c>
      <c r="BV57" s="34">
        <v>0</v>
      </c>
      <c r="BW57" s="21">
        <v>0</v>
      </c>
      <c r="BX57" s="21">
        <v>0</v>
      </c>
      <c r="BY57" s="58">
        <f t="shared" si="0"/>
        <v>0</v>
      </c>
      <c r="BZ57" s="37">
        <v>0</v>
      </c>
      <c r="CA57" s="56"/>
    </row>
    <row r="58" spans="1:79" ht="47.25">
      <c r="A58" s="17" t="s">
        <v>229</v>
      </c>
      <c r="B58" s="28" t="s">
        <v>230</v>
      </c>
      <c r="C58" s="17" t="s">
        <v>231</v>
      </c>
      <c r="D58" s="31">
        <v>0.64</v>
      </c>
      <c r="E58" s="21">
        <v>0</v>
      </c>
      <c r="F58" s="32">
        <v>0</v>
      </c>
      <c r="G58" s="21">
        <v>0</v>
      </c>
      <c r="H58" s="21">
        <v>0</v>
      </c>
      <c r="I58" s="21">
        <v>0</v>
      </c>
      <c r="J58" s="21">
        <v>0</v>
      </c>
      <c r="K58" s="33">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32">
        <v>0</v>
      </c>
      <c r="AI58" s="21">
        <v>0</v>
      </c>
      <c r="AJ58" s="21">
        <v>0</v>
      </c>
      <c r="AK58" s="21">
        <v>0</v>
      </c>
      <c r="AL58" s="21">
        <v>0</v>
      </c>
      <c r="AM58" s="33">
        <v>0</v>
      </c>
      <c r="AN58" s="21">
        <v>0</v>
      </c>
      <c r="AO58" s="20">
        <v>0</v>
      </c>
      <c r="AP58" s="21">
        <v>0</v>
      </c>
      <c r="AQ58" s="21">
        <v>0</v>
      </c>
      <c r="AR58" s="21">
        <v>0</v>
      </c>
      <c r="AS58" s="21">
        <v>0</v>
      </c>
      <c r="AT58" s="34">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0">
        <v>0</v>
      </c>
      <c r="BR58" s="21">
        <v>0</v>
      </c>
      <c r="BS58" s="21">
        <v>0</v>
      </c>
      <c r="BT58" s="21">
        <v>0</v>
      </c>
      <c r="BU58" s="21">
        <v>0</v>
      </c>
      <c r="BV58" s="34">
        <v>0</v>
      </c>
      <c r="BW58" s="21">
        <v>0</v>
      </c>
      <c r="BX58" s="21">
        <v>0</v>
      </c>
      <c r="BY58" s="58">
        <f t="shared" si="0"/>
        <v>0</v>
      </c>
      <c r="BZ58" s="37">
        <v>0</v>
      </c>
      <c r="CA58" s="56"/>
    </row>
    <row r="59" spans="1:79" ht="47.25">
      <c r="A59" s="17" t="s">
        <v>232</v>
      </c>
      <c r="B59" s="28" t="s">
        <v>233</v>
      </c>
      <c r="C59" s="17" t="s">
        <v>234</v>
      </c>
      <c r="D59" s="31">
        <v>0.47</v>
      </c>
      <c r="E59" s="21">
        <v>0</v>
      </c>
      <c r="F59" s="32">
        <v>0</v>
      </c>
      <c r="G59" s="21">
        <v>0</v>
      </c>
      <c r="H59" s="21">
        <v>0</v>
      </c>
      <c r="I59" s="21">
        <v>0</v>
      </c>
      <c r="J59" s="21">
        <v>0</v>
      </c>
      <c r="K59" s="33">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32">
        <v>0</v>
      </c>
      <c r="AI59" s="21">
        <v>0</v>
      </c>
      <c r="AJ59" s="21">
        <v>0</v>
      </c>
      <c r="AK59" s="21">
        <v>0</v>
      </c>
      <c r="AL59" s="21">
        <v>0</v>
      </c>
      <c r="AM59" s="33">
        <v>0</v>
      </c>
      <c r="AN59" s="21">
        <v>0</v>
      </c>
      <c r="AO59" s="20">
        <v>0</v>
      </c>
      <c r="AP59" s="21">
        <v>0</v>
      </c>
      <c r="AQ59" s="21">
        <v>0</v>
      </c>
      <c r="AR59" s="21">
        <v>0</v>
      </c>
      <c r="AS59" s="21">
        <v>0</v>
      </c>
      <c r="AT59" s="34">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0">
        <v>0</v>
      </c>
      <c r="BR59" s="21">
        <v>0</v>
      </c>
      <c r="BS59" s="21">
        <v>0</v>
      </c>
      <c r="BT59" s="21">
        <v>0</v>
      </c>
      <c r="BU59" s="21">
        <v>0</v>
      </c>
      <c r="BV59" s="34">
        <v>0</v>
      </c>
      <c r="BW59" s="21">
        <v>0</v>
      </c>
      <c r="BX59" s="21">
        <v>0</v>
      </c>
      <c r="BY59" s="58">
        <f t="shared" si="0"/>
        <v>0</v>
      </c>
      <c r="BZ59" s="37">
        <v>0</v>
      </c>
      <c r="CA59" s="56"/>
    </row>
    <row r="60" spans="1:79" ht="63">
      <c r="A60" s="17" t="s">
        <v>235</v>
      </c>
      <c r="B60" s="28" t="s">
        <v>236</v>
      </c>
      <c r="C60" s="17" t="s">
        <v>237</v>
      </c>
      <c r="D60" s="31">
        <v>0.3</v>
      </c>
      <c r="E60" s="21">
        <v>0</v>
      </c>
      <c r="F60" s="32">
        <v>0</v>
      </c>
      <c r="G60" s="21">
        <v>0</v>
      </c>
      <c r="H60" s="21">
        <v>0</v>
      </c>
      <c r="I60" s="21">
        <v>0</v>
      </c>
      <c r="J60" s="21">
        <v>0</v>
      </c>
      <c r="K60" s="33">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32">
        <v>0</v>
      </c>
      <c r="AI60" s="21">
        <v>0</v>
      </c>
      <c r="AJ60" s="21">
        <v>0</v>
      </c>
      <c r="AK60" s="21">
        <v>0</v>
      </c>
      <c r="AL60" s="21">
        <v>0</v>
      </c>
      <c r="AM60" s="33">
        <v>0</v>
      </c>
      <c r="AN60" s="21">
        <v>0</v>
      </c>
      <c r="AO60" s="20">
        <v>0</v>
      </c>
      <c r="AP60" s="21">
        <v>0</v>
      </c>
      <c r="AQ60" s="21">
        <v>0</v>
      </c>
      <c r="AR60" s="21">
        <v>0</v>
      </c>
      <c r="AS60" s="21">
        <v>0</v>
      </c>
      <c r="AT60" s="34">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c r="BM60" s="21">
        <v>0</v>
      </c>
      <c r="BN60" s="21">
        <v>0</v>
      </c>
      <c r="BO60" s="21">
        <v>0</v>
      </c>
      <c r="BP60" s="21">
        <v>0</v>
      </c>
      <c r="BQ60" s="20">
        <v>0</v>
      </c>
      <c r="BR60" s="21">
        <v>0</v>
      </c>
      <c r="BS60" s="21">
        <v>0</v>
      </c>
      <c r="BT60" s="21">
        <v>0</v>
      </c>
      <c r="BU60" s="21">
        <v>0</v>
      </c>
      <c r="BV60" s="34">
        <v>0</v>
      </c>
      <c r="BW60" s="21">
        <v>0</v>
      </c>
      <c r="BX60" s="21">
        <v>0</v>
      </c>
      <c r="BY60" s="58">
        <f t="shared" si="0"/>
        <v>0</v>
      </c>
      <c r="BZ60" s="37">
        <v>0</v>
      </c>
      <c r="CA60" s="56"/>
    </row>
    <row r="61" spans="1:79" ht="63">
      <c r="A61" s="17" t="s">
        <v>238</v>
      </c>
      <c r="B61" s="28" t="s">
        <v>239</v>
      </c>
      <c r="C61" s="17" t="s">
        <v>240</v>
      </c>
      <c r="D61" s="31">
        <v>0.47</v>
      </c>
      <c r="E61" s="21">
        <v>0</v>
      </c>
      <c r="F61" s="32">
        <v>0</v>
      </c>
      <c r="G61" s="21">
        <v>0</v>
      </c>
      <c r="H61" s="21">
        <v>0</v>
      </c>
      <c r="I61" s="21">
        <v>0</v>
      </c>
      <c r="J61" s="21">
        <v>0</v>
      </c>
      <c r="K61" s="33">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32">
        <v>0</v>
      </c>
      <c r="AI61" s="21">
        <v>0</v>
      </c>
      <c r="AJ61" s="21">
        <v>0</v>
      </c>
      <c r="AK61" s="21">
        <v>0</v>
      </c>
      <c r="AL61" s="21">
        <v>0</v>
      </c>
      <c r="AM61" s="33">
        <v>0</v>
      </c>
      <c r="AN61" s="21">
        <v>0</v>
      </c>
      <c r="AO61" s="20">
        <v>0</v>
      </c>
      <c r="AP61" s="21">
        <v>0</v>
      </c>
      <c r="AQ61" s="21">
        <v>0</v>
      </c>
      <c r="AR61" s="21">
        <v>0</v>
      </c>
      <c r="AS61" s="21">
        <v>0</v>
      </c>
      <c r="AT61" s="34">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0">
        <v>0</v>
      </c>
      <c r="BR61" s="21">
        <v>0</v>
      </c>
      <c r="BS61" s="21">
        <v>0</v>
      </c>
      <c r="BT61" s="21">
        <v>0</v>
      </c>
      <c r="BU61" s="21">
        <v>0</v>
      </c>
      <c r="BV61" s="34">
        <v>0</v>
      </c>
      <c r="BW61" s="21">
        <v>0</v>
      </c>
      <c r="BX61" s="21">
        <v>0</v>
      </c>
      <c r="BY61" s="58">
        <f t="shared" si="0"/>
        <v>0</v>
      </c>
      <c r="BZ61" s="37">
        <v>0</v>
      </c>
      <c r="CA61" s="56"/>
    </row>
    <row r="62" spans="1:79" ht="63">
      <c r="A62" s="17" t="s">
        <v>241</v>
      </c>
      <c r="B62" s="28" t="s">
        <v>242</v>
      </c>
      <c r="C62" s="17" t="s">
        <v>243</v>
      </c>
      <c r="D62" s="31">
        <v>0.47</v>
      </c>
      <c r="E62" s="21">
        <v>0</v>
      </c>
      <c r="F62" s="32">
        <v>0</v>
      </c>
      <c r="G62" s="21">
        <v>0</v>
      </c>
      <c r="H62" s="21">
        <v>0</v>
      </c>
      <c r="I62" s="21">
        <v>0</v>
      </c>
      <c r="J62" s="21">
        <v>0</v>
      </c>
      <c r="K62" s="33">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32">
        <v>0</v>
      </c>
      <c r="AI62" s="21">
        <v>0</v>
      </c>
      <c r="AJ62" s="21">
        <v>0</v>
      </c>
      <c r="AK62" s="21">
        <v>0</v>
      </c>
      <c r="AL62" s="21">
        <v>0</v>
      </c>
      <c r="AM62" s="33">
        <v>0</v>
      </c>
      <c r="AN62" s="21">
        <v>0</v>
      </c>
      <c r="AO62" s="20">
        <v>0</v>
      </c>
      <c r="AP62" s="21">
        <v>0</v>
      </c>
      <c r="AQ62" s="21">
        <v>0</v>
      </c>
      <c r="AR62" s="21">
        <v>0</v>
      </c>
      <c r="AS62" s="21">
        <v>0</v>
      </c>
      <c r="AT62" s="34">
        <v>0</v>
      </c>
      <c r="AU62" s="21">
        <v>0</v>
      </c>
      <c r="AV62" s="21">
        <v>0</v>
      </c>
      <c r="AW62" s="21">
        <v>0</v>
      </c>
      <c r="AX62" s="21">
        <v>0</v>
      </c>
      <c r="AY62" s="21">
        <v>0</v>
      </c>
      <c r="AZ62" s="21">
        <v>0</v>
      </c>
      <c r="BA62" s="21">
        <v>0</v>
      </c>
      <c r="BB62" s="21">
        <v>0</v>
      </c>
      <c r="BC62" s="21">
        <v>0</v>
      </c>
      <c r="BD62" s="21">
        <v>0</v>
      </c>
      <c r="BE62" s="21">
        <v>0</v>
      </c>
      <c r="BF62" s="21">
        <v>0</v>
      </c>
      <c r="BG62" s="21">
        <v>0</v>
      </c>
      <c r="BH62" s="21">
        <v>0</v>
      </c>
      <c r="BI62" s="21">
        <v>0</v>
      </c>
      <c r="BJ62" s="21">
        <v>0</v>
      </c>
      <c r="BK62" s="21">
        <v>0</v>
      </c>
      <c r="BL62" s="21">
        <v>0</v>
      </c>
      <c r="BM62" s="21">
        <v>0</v>
      </c>
      <c r="BN62" s="21">
        <v>0</v>
      </c>
      <c r="BO62" s="21">
        <v>0</v>
      </c>
      <c r="BP62" s="21">
        <v>0</v>
      </c>
      <c r="BQ62" s="20">
        <v>0</v>
      </c>
      <c r="BR62" s="21">
        <v>0</v>
      </c>
      <c r="BS62" s="21">
        <v>0</v>
      </c>
      <c r="BT62" s="21">
        <v>0</v>
      </c>
      <c r="BU62" s="21">
        <v>0</v>
      </c>
      <c r="BV62" s="34">
        <v>0</v>
      </c>
      <c r="BW62" s="21">
        <v>0</v>
      </c>
      <c r="BX62" s="21">
        <v>0</v>
      </c>
      <c r="BY62" s="58">
        <f t="shared" si="0"/>
        <v>0</v>
      </c>
      <c r="BZ62" s="37">
        <v>0</v>
      </c>
      <c r="CA62" s="56"/>
    </row>
    <row r="63" spans="1:79" ht="63">
      <c r="A63" s="17" t="s">
        <v>244</v>
      </c>
      <c r="B63" s="28" t="s">
        <v>295</v>
      </c>
      <c r="C63" s="17" t="s">
        <v>245</v>
      </c>
      <c r="D63" s="31">
        <v>0.54</v>
      </c>
      <c r="E63" s="21">
        <v>0</v>
      </c>
      <c r="F63" s="32">
        <v>0</v>
      </c>
      <c r="G63" s="21">
        <v>0</v>
      </c>
      <c r="H63" s="21">
        <v>0</v>
      </c>
      <c r="I63" s="21">
        <v>0</v>
      </c>
      <c r="J63" s="21">
        <v>0</v>
      </c>
      <c r="K63" s="33">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32">
        <v>0</v>
      </c>
      <c r="AI63" s="21">
        <v>0</v>
      </c>
      <c r="AJ63" s="21">
        <v>0</v>
      </c>
      <c r="AK63" s="21">
        <v>0</v>
      </c>
      <c r="AL63" s="21">
        <v>0</v>
      </c>
      <c r="AM63" s="33">
        <v>0</v>
      </c>
      <c r="AN63" s="21">
        <v>0</v>
      </c>
      <c r="AO63" s="20">
        <v>0</v>
      </c>
      <c r="AP63" s="21">
        <v>0</v>
      </c>
      <c r="AQ63" s="21">
        <v>0</v>
      </c>
      <c r="AR63" s="21">
        <v>0</v>
      </c>
      <c r="AS63" s="21">
        <v>0</v>
      </c>
      <c r="AT63" s="34">
        <v>0</v>
      </c>
      <c r="AU63" s="21">
        <v>0</v>
      </c>
      <c r="AV63" s="21">
        <v>0</v>
      </c>
      <c r="AW63" s="21">
        <v>0</v>
      </c>
      <c r="AX63" s="21">
        <v>0</v>
      </c>
      <c r="AY63" s="21">
        <v>0</v>
      </c>
      <c r="AZ63" s="21">
        <v>0</v>
      </c>
      <c r="BA63" s="21">
        <v>0</v>
      </c>
      <c r="BB63" s="21">
        <v>0</v>
      </c>
      <c r="BC63" s="21">
        <v>0</v>
      </c>
      <c r="BD63" s="21">
        <v>0</v>
      </c>
      <c r="BE63" s="21">
        <v>0</v>
      </c>
      <c r="BF63" s="21">
        <v>0</v>
      </c>
      <c r="BG63" s="21">
        <v>0</v>
      </c>
      <c r="BH63" s="21">
        <v>0</v>
      </c>
      <c r="BI63" s="21">
        <v>0</v>
      </c>
      <c r="BJ63" s="21">
        <v>0</v>
      </c>
      <c r="BK63" s="21">
        <v>0</v>
      </c>
      <c r="BL63" s="21">
        <v>0</v>
      </c>
      <c r="BM63" s="21">
        <v>0</v>
      </c>
      <c r="BN63" s="21">
        <v>0</v>
      </c>
      <c r="BO63" s="21">
        <v>0</v>
      </c>
      <c r="BP63" s="21">
        <v>0</v>
      </c>
      <c r="BQ63" s="20">
        <v>0</v>
      </c>
      <c r="BR63" s="21">
        <v>0</v>
      </c>
      <c r="BS63" s="21">
        <v>0</v>
      </c>
      <c r="BT63" s="21">
        <v>0</v>
      </c>
      <c r="BU63" s="21">
        <v>0</v>
      </c>
      <c r="BV63" s="34">
        <v>0</v>
      </c>
      <c r="BW63" s="21">
        <v>0</v>
      </c>
      <c r="BX63" s="21">
        <v>0</v>
      </c>
      <c r="BY63" s="58">
        <f t="shared" si="0"/>
        <v>0</v>
      </c>
      <c r="BZ63" s="37">
        <v>0</v>
      </c>
      <c r="CA63" s="56"/>
    </row>
    <row r="64" spans="1:79" ht="47.25">
      <c r="A64" s="17" t="s">
        <v>246</v>
      </c>
      <c r="B64" s="28" t="s">
        <v>247</v>
      </c>
      <c r="C64" s="17" t="s">
        <v>248</v>
      </c>
      <c r="D64" s="31">
        <v>0.54</v>
      </c>
      <c r="E64" s="21">
        <v>0</v>
      </c>
      <c r="F64" s="32">
        <v>0</v>
      </c>
      <c r="G64" s="21">
        <v>0</v>
      </c>
      <c r="H64" s="21">
        <v>0</v>
      </c>
      <c r="I64" s="21">
        <v>0</v>
      </c>
      <c r="J64" s="21">
        <v>0</v>
      </c>
      <c r="K64" s="33">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32">
        <v>0</v>
      </c>
      <c r="AI64" s="21">
        <v>0</v>
      </c>
      <c r="AJ64" s="21">
        <v>0</v>
      </c>
      <c r="AK64" s="21">
        <v>0</v>
      </c>
      <c r="AL64" s="21">
        <v>0</v>
      </c>
      <c r="AM64" s="33">
        <v>0</v>
      </c>
      <c r="AN64" s="21">
        <v>0</v>
      </c>
      <c r="AO64" s="20">
        <v>0</v>
      </c>
      <c r="AP64" s="21">
        <v>0</v>
      </c>
      <c r="AQ64" s="21">
        <v>0</v>
      </c>
      <c r="AR64" s="21">
        <v>0</v>
      </c>
      <c r="AS64" s="21">
        <v>0</v>
      </c>
      <c r="AT64" s="34">
        <v>0</v>
      </c>
      <c r="AU64" s="21">
        <v>0</v>
      </c>
      <c r="AV64" s="21">
        <v>0</v>
      </c>
      <c r="AW64" s="21">
        <v>0</v>
      </c>
      <c r="AX64" s="21">
        <v>0</v>
      </c>
      <c r="AY64" s="21">
        <v>0</v>
      </c>
      <c r="AZ64" s="21">
        <v>0</v>
      </c>
      <c r="BA64" s="21">
        <v>0</v>
      </c>
      <c r="BB64" s="21">
        <v>0</v>
      </c>
      <c r="BC64" s="21">
        <v>0</v>
      </c>
      <c r="BD64" s="21">
        <v>0</v>
      </c>
      <c r="BE64" s="21">
        <v>0</v>
      </c>
      <c r="BF64" s="21">
        <v>0</v>
      </c>
      <c r="BG64" s="21">
        <v>0</v>
      </c>
      <c r="BH64" s="21">
        <v>0</v>
      </c>
      <c r="BI64" s="21">
        <v>0</v>
      </c>
      <c r="BJ64" s="21">
        <v>0</v>
      </c>
      <c r="BK64" s="21">
        <v>0</v>
      </c>
      <c r="BL64" s="21">
        <v>0</v>
      </c>
      <c r="BM64" s="21">
        <v>0</v>
      </c>
      <c r="BN64" s="21">
        <v>0</v>
      </c>
      <c r="BO64" s="21">
        <v>0</v>
      </c>
      <c r="BP64" s="21">
        <v>0</v>
      </c>
      <c r="BQ64" s="20">
        <v>0</v>
      </c>
      <c r="BR64" s="21">
        <v>0</v>
      </c>
      <c r="BS64" s="21">
        <v>0</v>
      </c>
      <c r="BT64" s="21">
        <v>0</v>
      </c>
      <c r="BU64" s="21">
        <v>0</v>
      </c>
      <c r="BV64" s="34">
        <v>0</v>
      </c>
      <c r="BW64" s="21">
        <v>0</v>
      </c>
      <c r="BX64" s="21">
        <v>0</v>
      </c>
      <c r="BY64" s="58">
        <f t="shared" si="0"/>
        <v>0</v>
      </c>
      <c r="BZ64" s="37">
        <v>0</v>
      </c>
      <c r="CA64" s="56"/>
    </row>
    <row r="65" spans="1:79">
      <c r="A65" s="18"/>
      <c r="B65" s="19"/>
      <c r="C65" s="19"/>
      <c r="D65" s="31">
        <v>0</v>
      </c>
      <c r="E65" s="21">
        <v>0</v>
      </c>
      <c r="F65" s="32">
        <v>0</v>
      </c>
      <c r="G65" s="20">
        <v>0</v>
      </c>
      <c r="H65" s="20">
        <v>0</v>
      </c>
      <c r="I65" s="20">
        <v>0</v>
      </c>
      <c r="J65" s="20">
        <v>0</v>
      </c>
      <c r="K65" s="33">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0">
        <v>0</v>
      </c>
      <c r="AH65" s="32">
        <v>0</v>
      </c>
      <c r="AI65" s="20">
        <v>0</v>
      </c>
      <c r="AJ65" s="20">
        <v>0</v>
      </c>
      <c r="AK65" s="20">
        <v>0</v>
      </c>
      <c r="AL65" s="20">
        <v>0</v>
      </c>
      <c r="AM65" s="33">
        <v>0</v>
      </c>
      <c r="AN65" s="21">
        <v>0</v>
      </c>
      <c r="AO65" s="20">
        <v>0</v>
      </c>
      <c r="AP65" s="21">
        <v>0</v>
      </c>
      <c r="AQ65" s="21">
        <v>0</v>
      </c>
      <c r="AR65" s="21">
        <v>0</v>
      </c>
      <c r="AS65" s="21">
        <v>0</v>
      </c>
      <c r="AT65" s="34">
        <v>0</v>
      </c>
      <c r="AU65" s="21">
        <v>0</v>
      </c>
      <c r="AV65" s="21">
        <v>0</v>
      </c>
      <c r="AW65" s="21">
        <v>0</v>
      </c>
      <c r="AX65" s="21">
        <v>0</v>
      </c>
      <c r="AY65" s="21">
        <v>0</v>
      </c>
      <c r="AZ65" s="21">
        <v>0</v>
      </c>
      <c r="BA65" s="21">
        <v>0</v>
      </c>
      <c r="BB65" s="21">
        <v>0</v>
      </c>
      <c r="BC65" s="21">
        <v>0</v>
      </c>
      <c r="BD65" s="21">
        <v>0</v>
      </c>
      <c r="BE65" s="21">
        <v>0</v>
      </c>
      <c r="BF65" s="21">
        <v>0</v>
      </c>
      <c r="BG65" s="21">
        <v>0</v>
      </c>
      <c r="BH65" s="21">
        <v>0</v>
      </c>
      <c r="BI65" s="21">
        <v>0</v>
      </c>
      <c r="BJ65" s="21">
        <v>0</v>
      </c>
      <c r="BK65" s="21">
        <v>0</v>
      </c>
      <c r="BL65" s="21">
        <v>0</v>
      </c>
      <c r="BM65" s="21">
        <v>0</v>
      </c>
      <c r="BN65" s="21">
        <v>0</v>
      </c>
      <c r="BO65" s="21">
        <v>0</v>
      </c>
      <c r="BP65" s="21">
        <v>0</v>
      </c>
      <c r="BQ65" s="20">
        <v>0</v>
      </c>
      <c r="BR65" s="21">
        <v>0</v>
      </c>
      <c r="BS65" s="21">
        <v>0</v>
      </c>
      <c r="BT65" s="21">
        <v>0</v>
      </c>
      <c r="BU65" s="21">
        <v>0</v>
      </c>
      <c r="BV65" s="34">
        <v>0</v>
      </c>
      <c r="BW65" s="21">
        <v>0</v>
      </c>
      <c r="BX65" s="21">
        <v>0</v>
      </c>
      <c r="BY65" s="58">
        <f t="shared" si="0"/>
        <v>0</v>
      </c>
      <c r="BZ65" s="37">
        <v>0</v>
      </c>
      <c r="CA65" s="56"/>
    </row>
    <row r="66" spans="1:79" ht="94.5">
      <c r="A66" s="16" t="s">
        <v>149</v>
      </c>
      <c r="B66" s="17" t="s">
        <v>150</v>
      </c>
      <c r="C66" s="17" t="s">
        <v>95</v>
      </c>
      <c r="D66" s="31">
        <v>0</v>
      </c>
      <c r="E66" s="21">
        <v>0</v>
      </c>
      <c r="F66" s="32">
        <v>0</v>
      </c>
      <c r="G66" s="20">
        <v>0</v>
      </c>
      <c r="H66" s="20">
        <v>0</v>
      </c>
      <c r="I66" s="20">
        <v>0</v>
      </c>
      <c r="J66" s="20">
        <v>0</v>
      </c>
      <c r="K66" s="33">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0">
        <v>0</v>
      </c>
      <c r="AH66" s="32">
        <v>0</v>
      </c>
      <c r="AI66" s="20">
        <v>0</v>
      </c>
      <c r="AJ66" s="20">
        <v>0</v>
      </c>
      <c r="AK66" s="20">
        <v>0</v>
      </c>
      <c r="AL66" s="20">
        <v>0</v>
      </c>
      <c r="AM66" s="33">
        <v>0</v>
      </c>
      <c r="AN66" s="21">
        <v>0</v>
      </c>
      <c r="AO66" s="20">
        <v>0</v>
      </c>
      <c r="AP66" s="21">
        <v>0</v>
      </c>
      <c r="AQ66" s="21">
        <v>0</v>
      </c>
      <c r="AR66" s="21">
        <v>0</v>
      </c>
      <c r="AS66" s="21">
        <v>0</v>
      </c>
      <c r="AT66" s="34">
        <v>0</v>
      </c>
      <c r="AU66" s="21">
        <v>0</v>
      </c>
      <c r="AV66" s="21">
        <v>0</v>
      </c>
      <c r="AW66" s="21">
        <v>0</v>
      </c>
      <c r="AX66" s="21">
        <v>0</v>
      </c>
      <c r="AY66" s="21">
        <v>0</v>
      </c>
      <c r="AZ66" s="21">
        <v>0</v>
      </c>
      <c r="BA66" s="21">
        <v>0</v>
      </c>
      <c r="BB66" s="21">
        <v>0</v>
      </c>
      <c r="BC66" s="21">
        <v>0</v>
      </c>
      <c r="BD66" s="21">
        <v>0</v>
      </c>
      <c r="BE66" s="21">
        <v>0</v>
      </c>
      <c r="BF66" s="21">
        <v>0</v>
      </c>
      <c r="BG66" s="21">
        <v>0</v>
      </c>
      <c r="BH66" s="21">
        <v>0</v>
      </c>
      <c r="BI66" s="21">
        <v>0</v>
      </c>
      <c r="BJ66" s="21">
        <v>0</v>
      </c>
      <c r="BK66" s="21">
        <v>0</v>
      </c>
      <c r="BL66" s="21">
        <v>0</v>
      </c>
      <c r="BM66" s="21">
        <v>0</v>
      </c>
      <c r="BN66" s="21">
        <v>0</v>
      </c>
      <c r="BO66" s="21">
        <v>0</v>
      </c>
      <c r="BP66" s="21">
        <v>0</v>
      </c>
      <c r="BQ66" s="20">
        <v>0</v>
      </c>
      <c r="BR66" s="21">
        <v>0</v>
      </c>
      <c r="BS66" s="21">
        <v>0</v>
      </c>
      <c r="BT66" s="21">
        <v>0</v>
      </c>
      <c r="BU66" s="21">
        <v>0</v>
      </c>
      <c r="BV66" s="34">
        <v>0</v>
      </c>
      <c r="BW66" s="21">
        <v>0</v>
      </c>
      <c r="BX66" s="21">
        <v>0</v>
      </c>
      <c r="BY66" s="58">
        <f t="shared" si="0"/>
        <v>0</v>
      </c>
      <c r="BZ66" s="37">
        <v>0</v>
      </c>
      <c r="CA66" s="56"/>
    </row>
    <row r="67" spans="1:79" ht="78.75">
      <c r="A67" s="16" t="s">
        <v>151</v>
      </c>
      <c r="B67" s="17" t="s">
        <v>152</v>
      </c>
      <c r="C67" s="17" t="s">
        <v>95</v>
      </c>
      <c r="D67" s="31">
        <v>53.88</v>
      </c>
      <c r="E67" s="21">
        <v>0</v>
      </c>
      <c r="F67" s="32">
        <v>0</v>
      </c>
      <c r="G67" s="20">
        <v>0</v>
      </c>
      <c r="H67" s="20">
        <v>0</v>
      </c>
      <c r="I67" s="20">
        <v>0</v>
      </c>
      <c r="J67" s="20">
        <v>0</v>
      </c>
      <c r="K67" s="33">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0">
        <v>0</v>
      </c>
      <c r="AH67" s="32">
        <v>0</v>
      </c>
      <c r="AI67" s="20">
        <v>0</v>
      </c>
      <c r="AJ67" s="20">
        <v>0</v>
      </c>
      <c r="AK67" s="20">
        <v>0</v>
      </c>
      <c r="AL67" s="20">
        <v>0</v>
      </c>
      <c r="AM67" s="33">
        <v>0</v>
      </c>
      <c r="AN67" s="21">
        <v>0</v>
      </c>
      <c r="AO67" s="20">
        <v>0</v>
      </c>
      <c r="AP67" s="21">
        <v>0</v>
      </c>
      <c r="AQ67" s="21">
        <v>0</v>
      </c>
      <c r="AR67" s="21">
        <v>0</v>
      </c>
      <c r="AS67" s="21">
        <v>0</v>
      </c>
      <c r="AT67" s="34">
        <v>0</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c r="BM67" s="21">
        <v>0</v>
      </c>
      <c r="BN67" s="21">
        <v>0</v>
      </c>
      <c r="BO67" s="21">
        <v>0</v>
      </c>
      <c r="BP67" s="21">
        <v>0</v>
      </c>
      <c r="BQ67" s="20">
        <v>0</v>
      </c>
      <c r="BR67" s="21">
        <v>0</v>
      </c>
      <c r="BS67" s="21">
        <v>0</v>
      </c>
      <c r="BT67" s="21">
        <v>0</v>
      </c>
      <c r="BU67" s="21">
        <v>0</v>
      </c>
      <c r="BV67" s="34">
        <v>0</v>
      </c>
      <c r="BW67" s="21">
        <v>0</v>
      </c>
      <c r="BX67" s="21">
        <v>0</v>
      </c>
      <c r="BY67" s="58">
        <f t="shared" si="0"/>
        <v>0</v>
      </c>
      <c r="BZ67" s="37">
        <v>0</v>
      </c>
      <c r="CA67" s="56"/>
    </row>
    <row r="68" spans="1:79" ht="47.25">
      <c r="A68" s="16" t="s">
        <v>153</v>
      </c>
      <c r="B68" s="17" t="s">
        <v>154</v>
      </c>
      <c r="C68" s="17" t="s">
        <v>95</v>
      </c>
      <c r="D68" s="31">
        <v>53.88</v>
      </c>
      <c r="E68" s="21">
        <v>0</v>
      </c>
      <c r="F68" s="32">
        <v>0</v>
      </c>
      <c r="G68" s="20">
        <v>0</v>
      </c>
      <c r="H68" s="20">
        <v>0</v>
      </c>
      <c r="I68" s="20">
        <v>0</v>
      </c>
      <c r="J68" s="20">
        <v>0</v>
      </c>
      <c r="K68" s="33">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0">
        <v>0</v>
      </c>
      <c r="AH68" s="32">
        <v>0</v>
      </c>
      <c r="AI68" s="20">
        <v>0</v>
      </c>
      <c r="AJ68" s="20">
        <v>0</v>
      </c>
      <c r="AK68" s="20">
        <v>0</v>
      </c>
      <c r="AL68" s="20">
        <v>0</v>
      </c>
      <c r="AM68" s="33">
        <v>0</v>
      </c>
      <c r="AN68" s="21">
        <v>0</v>
      </c>
      <c r="AO68" s="20">
        <v>0</v>
      </c>
      <c r="AP68" s="21">
        <v>0</v>
      </c>
      <c r="AQ68" s="21">
        <v>0</v>
      </c>
      <c r="AR68" s="21">
        <v>0</v>
      </c>
      <c r="AS68" s="21">
        <v>0</v>
      </c>
      <c r="AT68" s="34">
        <v>0</v>
      </c>
      <c r="AU68" s="21">
        <v>0</v>
      </c>
      <c r="AV68" s="21">
        <v>0</v>
      </c>
      <c r="AW68" s="21">
        <v>0</v>
      </c>
      <c r="AX68" s="21">
        <v>0</v>
      </c>
      <c r="AY68" s="21">
        <v>0</v>
      </c>
      <c r="AZ68" s="21">
        <v>0</v>
      </c>
      <c r="BA68" s="21">
        <v>0</v>
      </c>
      <c r="BB68" s="21">
        <v>0</v>
      </c>
      <c r="BC68" s="21">
        <v>0</v>
      </c>
      <c r="BD68" s="21">
        <v>0</v>
      </c>
      <c r="BE68" s="21">
        <v>0</v>
      </c>
      <c r="BF68" s="21">
        <v>0</v>
      </c>
      <c r="BG68" s="21">
        <v>0</v>
      </c>
      <c r="BH68" s="21">
        <v>0</v>
      </c>
      <c r="BI68" s="21">
        <v>0</v>
      </c>
      <c r="BJ68" s="21">
        <v>0</v>
      </c>
      <c r="BK68" s="21">
        <v>0</v>
      </c>
      <c r="BL68" s="21">
        <v>0</v>
      </c>
      <c r="BM68" s="21">
        <v>0</v>
      </c>
      <c r="BN68" s="21">
        <v>0</v>
      </c>
      <c r="BO68" s="21">
        <v>0</v>
      </c>
      <c r="BP68" s="21">
        <v>0</v>
      </c>
      <c r="BQ68" s="20">
        <v>0</v>
      </c>
      <c r="BR68" s="21">
        <v>0</v>
      </c>
      <c r="BS68" s="21">
        <v>0</v>
      </c>
      <c r="BT68" s="21">
        <v>0</v>
      </c>
      <c r="BU68" s="21">
        <v>0</v>
      </c>
      <c r="BV68" s="34">
        <v>0</v>
      </c>
      <c r="BW68" s="21">
        <v>0</v>
      </c>
      <c r="BX68" s="21">
        <v>0</v>
      </c>
      <c r="BY68" s="58">
        <f t="shared" si="0"/>
        <v>0</v>
      </c>
      <c r="BZ68" s="37">
        <v>0</v>
      </c>
      <c r="CA68" s="56"/>
    </row>
    <row r="69" spans="1:79" ht="94.5">
      <c r="A69" s="17" t="s">
        <v>249</v>
      </c>
      <c r="B69" s="19" t="s">
        <v>250</v>
      </c>
      <c r="C69" s="19" t="s">
        <v>251</v>
      </c>
      <c r="D69" s="31">
        <v>5.46</v>
      </c>
      <c r="E69" s="21">
        <v>0</v>
      </c>
      <c r="F69" s="32">
        <v>0</v>
      </c>
      <c r="G69" s="21">
        <v>0</v>
      </c>
      <c r="H69" s="21">
        <v>0</v>
      </c>
      <c r="I69" s="21">
        <v>0</v>
      </c>
      <c r="J69" s="21">
        <v>0</v>
      </c>
      <c r="K69" s="33">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32">
        <v>0</v>
      </c>
      <c r="AI69" s="21">
        <v>0</v>
      </c>
      <c r="AJ69" s="21">
        <v>0</v>
      </c>
      <c r="AK69" s="21">
        <v>0</v>
      </c>
      <c r="AL69" s="21">
        <v>0</v>
      </c>
      <c r="AM69" s="33">
        <v>0</v>
      </c>
      <c r="AN69" s="21">
        <v>0</v>
      </c>
      <c r="AO69" s="20">
        <v>0</v>
      </c>
      <c r="AP69" s="21">
        <v>0</v>
      </c>
      <c r="AQ69" s="21">
        <v>0</v>
      </c>
      <c r="AR69" s="21">
        <v>0</v>
      </c>
      <c r="AS69" s="21">
        <v>0</v>
      </c>
      <c r="AT69" s="34">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0</v>
      </c>
      <c r="BK69" s="21">
        <v>0</v>
      </c>
      <c r="BL69" s="21">
        <v>0</v>
      </c>
      <c r="BM69" s="21">
        <v>0</v>
      </c>
      <c r="BN69" s="21">
        <v>0</v>
      </c>
      <c r="BO69" s="21">
        <v>0</v>
      </c>
      <c r="BP69" s="21">
        <v>0</v>
      </c>
      <c r="BQ69" s="20">
        <v>0</v>
      </c>
      <c r="BR69" s="21">
        <v>0</v>
      </c>
      <c r="BS69" s="21">
        <v>0</v>
      </c>
      <c r="BT69" s="21">
        <v>0</v>
      </c>
      <c r="BU69" s="21">
        <v>0</v>
      </c>
      <c r="BV69" s="34">
        <v>0</v>
      </c>
      <c r="BW69" s="21">
        <v>0</v>
      </c>
      <c r="BX69" s="21">
        <v>0</v>
      </c>
      <c r="BY69" s="58">
        <f t="shared" si="0"/>
        <v>0</v>
      </c>
      <c r="BZ69" s="37">
        <v>0</v>
      </c>
      <c r="CA69" s="56"/>
    </row>
    <row r="70" spans="1:79" ht="78.75">
      <c r="A70" s="17" t="s">
        <v>155</v>
      </c>
      <c r="B70" s="18" t="s">
        <v>252</v>
      </c>
      <c r="C70" s="19" t="s">
        <v>156</v>
      </c>
      <c r="D70" s="31">
        <v>0</v>
      </c>
      <c r="E70" s="21">
        <v>0</v>
      </c>
      <c r="F70" s="32">
        <v>0</v>
      </c>
      <c r="G70" s="21">
        <v>0</v>
      </c>
      <c r="H70" s="21">
        <v>0</v>
      </c>
      <c r="I70" s="21">
        <v>0</v>
      </c>
      <c r="J70" s="21">
        <v>0</v>
      </c>
      <c r="K70" s="33">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32">
        <v>0</v>
      </c>
      <c r="AI70" s="21">
        <v>0</v>
      </c>
      <c r="AJ70" s="21">
        <v>0</v>
      </c>
      <c r="AK70" s="21">
        <v>0</v>
      </c>
      <c r="AL70" s="21">
        <v>0</v>
      </c>
      <c r="AM70" s="33">
        <v>0</v>
      </c>
      <c r="AN70" s="21">
        <v>0</v>
      </c>
      <c r="AO70" s="20">
        <v>0</v>
      </c>
      <c r="AP70" s="21">
        <v>0</v>
      </c>
      <c r="AQ70" s="21">
        <v>0</v>
      </c>
      <c r="AR70" s="21">
        <v>0</v>
      </c>
      <c r="AS70" s="21">
        <v>0</v>
      </c>
      <c r="AT70" s="34">
        <v>0</v>
      </c>
      <c r="AU70" s="21">
        <v>0</v>
      </c>
      <c r="AV70" s="21">
        <v>0</v>
      </c>
      <c r="AW70" s="21">
        <v>0</v>
      </c>
      <c r="AX70" s="21">
        <v>0</v>
      </c>
      <c r="AY70" s="21">
        <v>0</v>
      </c>
      <c r="AZ70" s="21">
        <v>0</v>
      </c>
      <c r="BA70" s="21">
        <v>0</v>
      </c>
      <c r="BB70" s="21">
        <v>0</v>
      </c>
      <c r="BC70" s="21">
        <v>0</v>
      </c>
      <c r="BD70" s="21">
        <v>0</v>
      </c>
      <c r="BE70" s="21">
        <v>0</v>
      </c>
      <c r="BF70" s="21">
        <v>0</v>
      </c>
      <c r="BG70" s="21">
        <v>0</v>
      </c>
      <c r="BH70" s="21">
        <v>0</v>
      </c>
      <c r="BI70" s="21">
        <v>0</v>
      </c>
      <c r="BJ70" s="21">
        <v>0</v>
      </c>
      <c r="BK70" s="21">
        <v>0</v>
      </c>
      <c r="BL70" s="21">
        <v>0</v>
      </c>
      <c r="BM70" s="21">
        <v>0</v>
      </c>
      <c r="BN70" s="21">
        <v>0</v>
      </c>
      <c r="BO70" s="21">
        <v>0</v>
      </c>
      <c r="BP70" s="21">
        <v>0</v>
      </c>
      <c r="BQ70" s="20">
        <v>0</v>
      </c>
      <c r="BR70" s="21">
        <v>0</v>
      </c>
      <c r="BS70" s="21">
        <v>0</v>
      </c>
      <c r="BT70" s="21">
        <v>0</v>
      </c>
      <c r="BU70" s="21">
        <v>0</v>
      </c>
      <c r="BV70" s="34">
        <v>0</v>
      </c>
      <c r="BW70" s="21">
        <v>0</v>
      </c>
      <c r="BX70" s="21">
        <v>0</v>
      </c>
      <c r="BY70" s="58">
        <f t="shared" si="0"/>
        <v>0</v>
      </c>
      <c r="BZ70" s="37">
        <v>0</v>
      </c>
      <c r="CA70" s="56"/>
    </row>
    <row r="71" spans="1:79" ht="63">
      <c r="A71" s="17" t="s">
        <v>157</v>
      </c>
      <c r="B71" s="18" t="s">
        <v>158</v>
      </c>
      <c r="C71" s="19" t="s">
        <v>159</v>
      </c>
      <c r="D71" s="31">
        <v>0</v>
      </c>
      <c r="E71" s="21">
        <v>0</v>
      </c>
      <c r="F71" s="32">
        <v>0</v>
      </c>
      <c r="G71" s="21">
        <v>0</v>
      </c>
      <c r="H71" s="21">
        <v>0</v>
      </c>
      <c r="I71" s="21">
        <v>0</v>
      </c>
      <c r="J71" s="21">
        <v>0</v>
      </c>
      <c r="K71" s="33">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32">
        <v>0</v>
      </c>
      <c r="AI71" s="21">
        <v>0</v>
      </c>
      <c r="AJ71" s="21">
        <v>0</v>
      </c>
      <c r="AK71" s="21">
        <v>0</v>
      </c>
      <c r="AL71" s="21">
        <v>0</v>
      </c>
      <c r="AM71" s="33">
        <v>0</v>
      </c>
      <c r="AN71" s="21">
        <v>0</v>
      </c>
      <c r="AO71" s="20">
        <v>0</v>
      </c>
      <c r="AP71" s="21">
        <v>0</v>
      </c>
      <c r="AQ71" s="21">
        <v>0</v>
      </c>
      <c r="AR71" s="21">
        <v>0</v>
      </c>
      <c r="AS71" s="21">
        <v>0</v>
      </c>
      <c r="AT71" s="34">
        <v>0</v>
      </c>
      <c r="AU71" s="21">
        <v>0</v>
      </c>
      <c r="AV71" s="21">
        <v>0</v>
      </c>
      <c r="AW71" s="21">
        <v>0</v>
      </c>
      <c r="AX71" s="21">
        <v>0</v>
      </c>
      <c r="AY71" s="21">
        <v>0</v>
      </c>
      <c r="AZ71" s="21">
        <v>0</v>
      </c>
      <c r="BA71" s="21">
        <v>0</v>
      </c>
      <c r="BB71" s="21">
        <v>0</v>
      </c>
      <c r="BC71" s="21">
        <v>0</v>
      </c>
      <c r="BD71" s="21">
        <v>0</v>
      </c>
      <c r="BE71" s="21">
        <v>0</v>
      </c>
      <c r="BF71" s="21">
        <v>0</v>
      </c>
      <c r="BG71" s="21">
        <v>0</v>
      </c>
      <c r="BH71" s="21">
        <v>0</v>
      </c>
      <c r="BI71" s="21">
        <v>0</v>
      </c>
      <c r="BJ71" s="21">
        <v>0</v>
      </c>
      <c r="BK71" s="21">
        <v>0</v>
      </c>
      <c r="BL71" s="21">
        <v>0</v>
      </c>
      <c r="BM71" s="21">
        <v>0</v>
      </c>
      <c r="BN71" s="21">
        <v>0</v>
      </c>
      <c r="BO71" s="21">
        <v>0</v>
      </c>
      <c r="BP71" s="21">
        <v>0</v>
      </c>
      <c r="BQ71" s="20">
        <v>0</v>
      </c>
      <c r="BR71" s="21">
        <v>0</v>
      </c>
      <c r="BS71" s="21">
        <v>0</v>
      </c>
      <c r="BT71" s="21">
        <v>0</v>
      </c>
      <c r="BU71" s="21">
        <v>0</v>
      </c>
      <c r="BV71" s="34">
        <v>0</v>
      </c>
      <c r="BW71" s="21">
        <v>0</v>
      </c>
      <c r="BX71" s="21">
        <v>0</v>
      </c>
      <c r="BY71" s="58">
        <f t="shared" si="0"/>
        <v>0</v>
      </c>
      <c r="BZ71" s="37">
        <v>0</v>
      </c>
      <c r="CA71" s="56"/>
    </row>
    <row r="72" spans="1:79" ht="94.5">
      <c r="A72" s="17" t="s">
        <v>160</v>
      </c>
      <c r="B72" s="18" t="s">
        <v>253</v>
      </c>
      <c r="C72" s="19" t="s">
        <v>161</v>
      </c>
      <c r="D72" s="31">
        <v>0</v>
      </c>
      <c r="E72" s="21">
        <v>0</v>
      </c>
      <c r="F72" s="32">
        <v>0</v>
      </c>
      <c r="G72" s="21">
        <v>0</v>
      </c>
      <c r="H72" s="21">
        <v>0</v>
      </c>
      <c r="I72" s="21">
        <v>0</v>
      </c>
      <c r="J72" s="21">
        <v>0</v>
      </c>
      <c r="K72" s="33">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32">
        <v>0</v>
      </c>
      <c r="AI72" s="21">
        <v>0</v>
      </c>
      <c r="AJ72" s="21">
        <v>0</v>
      </c>
      <c r="AK72" s="21">
        <v>0</v>
      </c>
      <c r="AL72" s="21">
        <v>0</v>
      </c>
      <c r="AM72" s="33">
        <v>0</v>
      </c>
      <c r="AN72" s="21">
        <v>0</v>
      </c>
      <c r="AO72" s="20">
        <v>0</v>
      </c>
      <c r="AP72" s="21">
        <v>0</v>
      </c>
      <c r="AQ72" s="21">
        <v>0</v>
      </c>
      <c r="AR72" s="21">
        <v>0</v>
      </c>
      <c r="AS72" s="21">
        <v>0</v>
      </c>
      <c r="AT72" s="34">
        <v>0</v>
      </c>
      <c r="AU72" s="21">
        <v>0</v>
      </c>
      <c r="AV72" s="21">
        <v>0</v>
      </c>
      <c r="AW72" s="21">
        <v>0</v>
      </c>
      <c r="AX72" s="21">
        <v>0</v>
      </c>
      <c r="AY72" s="21">
        <v>0</v>
      </c>
      <c r="AZ72" s="21">
        <v>0</v>
      </c>
      <c r="BA72" s="21">
        <v>0</v>
      </c>
      <c r="BB72" s="21">
        <v>0</v>
      </c>
      <c r="BC72" s="21">
        <v>0</v>
      </c>
      <c r="BD72" s="21">
        <v>0</v>
      </c>
      <c r="BE72" s="21">
        <v>0</v>
      </c>
      <c r="BF72" s="21">
        <v>0</v>
      </c>
      <c r="BG72" s="21">
        <v>0</v>
      </c>
      <c r="BH72" s="21">
        <v>0</v>
      </c>
      <c r="BI72" s="21">
        <v>0</v>
      </c>
      <c r="BJ72" s="21">
        <v>0</v>
      </c>
      <c r="BK72" s="21">
        <v>0</v>
      </c>
      <c r="BL72" s="21">
        <v>0</v>
      </c>
      <c r="BM72" s="21">
        <v>0</v>
      </c>
      <c r="BN72" s="21">
        <v>0</v>
      </c>
      <c r="BO72" s="21">
        <v>0</v>
      </c>
      <c r="BP72" s="21">
        <v>0</v>
      </c>
      <c r="BQ72" s="20">
        <v>0</v>
      </c>
      <c r="BR72" s="21">
        <v>0</v>
      </c>
      <c r="BS72" s="21">
        <v>0</v>
      </c>
      <c r="BT72" s="21">
        <v>0</v>
      </c>
      <c r="BU72" s="21">
        <v>0</v>
      </c>
      <c r="BV72" s="34">
        <v>0</v>
      </c>
      <c r="BW72" s="21">
        <v>0</v>
      </c>
      <c r="BX72" s="21">
        <v>0</v>
      </c>
      <c r="BY72" s="58">
        <f t="shared" si="0"/>
        <v>0</v>
      </c>
      <c r="BZ72" s="37">
        <v>0</v>
      </c>
      <c r="CA72" s="56"/>
    </row>
    <row r="73" spans="1:79" ht="78.75">
      <c r="A73" s="17" t="s">
        <v>254</v>
      </c>
      <c r="B73" s="18" t="s">
        <v>255</v>
      </c>
      <c r="C73" s="19" t="s">
        <v>256</v>
      </c>
      <c r="D73" s="31">
        <v>5.76</v>
      </c>
      <c r="E73" s="21">
        <v>0</v>
      </c>
      <c r="F73" s="32">
        <v>0</v>
      </c>
      <c r="G73" s="21">
        <v>0</v>
      </c>
      <c r="H73" s="21">
        <v>0</v>
      </c>
      <c r="I73" s="21">
        <v>0</v>
      </c>
      <c r="J73" s="21">
        <v>0</v>
      </c>
      <c r="K73" s="33">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32">
        <v>0</v>
      </c>
      <c r="AI73" s="21">
        <v>0</v>
      </c>
      <c r="AJ73" s="21">
        <v>0</v>
      </c>
      <c r="AK73" s="21">
        <v>0</v>
      </c>
      <c r="AL73" s="21">
        <v>0</v>
      </c>
      <c r="AM73" s="33">
        <v>0</v>
      </c>
      <c r="AN73" s="21">
        <v>0</v>
      </c>
      <c r="AO73" s="20">
        <v>0</v>
      </c>
      <c r="AP73" s="21">
        <v>0</v>
      </c>
      <c r="AQ73" s="21">
        <v>0</v>
      </c>
      <c r="AR73" s="21">
        <v>0</v>
      </c>
      <c r="AS73" s="21">
        <v>0</v>
      </c>
      <c r="AT73" s="34">
        <v>0</v>
      </c>
      <c r="AU73" s="21">
        <v>0</v>
      </c>
      <c r="AV73" s="21">
        <v>0</v>
      </c>
      <c r="AW73" s="21">
        <v>0</v>
      </c>
      <c r="AX73" s="21">
        <v>0</v>
      </c>
      <c r="AY73" s="21">
        <v>0</v>
      </c>
      <c r="AZ73" s="21">
        <v>0</v>
      </c>
      <c r="BA73" s="21">
        <v>0</v>
      </c>
      <c r="BB73" s="21">
        <v>0</v>
      </c>
      <c r="BC73" s="21">
        <v>0</v>
      </c>
      <c r="BD73" s="21">
        <v>0</v>
      </c>
      <c r="BE73" s="21">
        <v>0</v>
      </c>
      <c r="BF73" s="21">
        <v>0</v>
      </c>
      <c r="BG73" s="21">
        <v>0</v>
      </c>
      <c r="BH73" s="21">
        <v>0</v>
      </c>
      <c r="BI73" s="21">
        <v>0</v>
      </c>
      <c r="BJ73" s="21">
        <v>0</v>
      </c>
      <c r="BK73" s="21">
        <v>0</v>
      </c>
      <c r="BL73" s="21">
        <v>0</v>
      </c>
      <c r="BM73" s="21">
        <v>0</v>
      </c>
      <c r="BN73" s="21">
        <v>0</v>
      </c>
      <c r="BO73" s="21">
        <v>0</v>
      </c>
      <c r="BP73" s="21">
        <v>0</v>
      </c>
      <c r="BQ73" s="20">
        <v>0</v>
      </c>
      <c r="BR73" s="21">
        <v>0</v>
      </c>
      <c r="BS73" s="21">
        <v>0</v>
      </c>
      <c r="BT73" s="21">
        <v>0</v>
      </c>
      <c r="BU73" s="21">
        <v>0</v>
      </c>
      <c r="BV73" s="34">
        <v>0</v>
      </c>
      <c r="BW73" s="21">
        <v>0</v>
      </c>
      <c r="BX73" s="21">
        <v>0</v>
      </c>
      <c r="BY73" s="58">
        <f t="shared" si="0"/>
        <v>0</v>
      </c>
      <c r="BZ73" s="37">
        <v>0</v>
      </c>
      <c r="CA73" s="56"/>
    </row>
    <row r="74" spans="1:79" ht="78.75">
      <c r="A74" s="17" t="s">
        <v>257</v>
      </c>
      <c r="B74" s="18" t="s">
        <v>258</v>
      </c>
      <c r="C74" s="19" t="s">
        <v>259</v>
      </c>
      <c r="D74" s="31">
        <v>2.88</v>
      </c>
      <c r="E74" s="21">
        <v>0</v>
      </c>
      <c r="F74" s="32">
        <v>0</v>
      </c>
      <c r="G74" s="21">
        <v>0</v>
      </c>
      <c r="H74" s="21">
        <v>0</v>
      </c>
      <c r="I74" s="21">
        <v>0</v>
      </c>
      <c r="J74" s="21">
        <v>0</v>
      </c>
      <c r="K74" s="33">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32">
        <v>0</v>
      </c>
      <c r="AI74" s="21">
        <v>0</v>
      </c>
      <c r="AJ74" s="21">
        <v>0</v>
      </c>
      <c r="AK74" s="21">
        <v>0</v>
      </c>
      <c r="AL74" s="21">
        <v>0</v>
      </c>
      <c r="AM74" s="33">
        <v>0</v>
      </c>
      <c r="AN74" s="21">
        <v>0</v>
      </c>
      <c r="AO74" s="20">
        <v>0</v>
      </c>
      <c r="AP74" s="21">
        <v>0</v>
      </c>
      <c r="AQ74" s="21">
        <v>0</v>
      </c>
      <c r="AR74" s="21">
        <v>0</v>
      </c>
      <c r="AS74" s="21">
        <v>0</v>
      </c>
      <c r="AT74" s="34">
        <v>0</v>
      </c>
      <c r="AU74" s="21">
        <v>0</v>
      </c>
      <c r="AV74" s="21">
        <v>0</v>
      </c>
      <c r="AW74" s="21">
        <v>0</v>
      </c>
      <c r="AX74" s="21">
        <v>0</v>
      </c>
      <c r="AY74" s="21">
        <v>0</v>
      </c>
      <c r="AZ74" s="21">
        <v>0</v>
      </c>
      <c r="BA74" s="21">
        <v>0</v>
      </c>
      <c r="BB74" s="21">
        <v>0</v>
      </c>
      <c r="BC74" s="21">
        <v>0</v>
      </c>
      <c r="BD74" s="21">
        <v>0</v>
      </c>
      <c r="BE74" s="21">
        <v>0</v>
      </c>
      <c r="BF74" s="21">
        <v>0</v>
      </c>
      <c r="BG74" s="21">
        <v>0</v>
      </c>
      <c r="BH74" s="21">
        <v>0</v>
      </c>
      <c r="BI74" s="21">
        <v>0</v>
      </c>
      <c r="BJ74" s="21">
        <v>0</v>
      </c>
      <c r="BK74" s="21">
        <v>0</v>
      </c>
      <c r="BL74" s="21">
        <v>0</v>
      </c>
      <c r="BM74" s="21">
        <v>0</v>
      </c>
      <c r="BN74" s="21">
        <v>0</v>
      </c>
      <c r="BO74" s="21">
        <v>0</v>
      </c>
      <c r="BP74" s="21">
        <v>0</v>
      </c>
      <c r="BQ74" s="20">
        <v>0</v>
      </c>
      <c r="BR74" s="21">
        <v>0</v>
      </c>
      <c r="BS74" s="21">
        <v>0</v>
      </c>
      <c r="BT74" s="21">
        <v>0</v>
      </c>
      <c r="BU74" s="21">
        <v>0</v>
      </c>
      <c r="BV74" s="34">
        <v>0</v>
      </c>
      <c r="BW74" s="21">
        <v>0</v>
      </c>
      <c r="BX74" s="21">
        <v>0</v>
      </c>
      <c r="BY74" s="58">
        <f t="shared" si="0"/>
        <v>0</v>
      </c>
      <c r="BZ74" s="37">
        <v>0</v>
      </c>
      <c r="CA74" s="56"/>
    </row>
    <row r="75" spans="1:79" ht="63">
      <c r="A75" s="17" t="s">
        <v>260</v>
      </c>
      <c r="B75" s="18" t="s">
        <v>261</v>
      </c>
      <c r="C75" s="19" t="s">
        <v>262</v>
      </c>
      <c r="D75" s="31">
        <v>1.95</v>
      </c>
      <c r="E75" s="21">
        <v>0</v>
      </c>
      <c r="F75" s="32">
        <v>0</v>
      </c>
      <c r="G75" s="21">
        <v>0</v>
      </c>
      <c r="H75" s="21">
        <v>0</v>
      </c>
      <c r="I75" s="21">
        <v>0</v>
      </c>
      <c r="J75" s="21">
        <v>0</v>
      </c>
      <c r="K75" s="33">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32">
        <v>0</v>
      </c>
      <c r="AI75" s="21">
        <v>0</v>
      </c>
      <c r="AJ75" s="21">
        <v>0</v>
      </c>
      <c r="AK75" s="21">
        <v>0</v>
      </c>
      <c r="AL75" s="21">
        <v>0</v>
      </c>
      <c r="AM75" s="33">
        <v>0</v>
      </c>
      <c r="AN75" s="21">
        <v>0</v>
      </c>
      <c r="AO75" s="20">
        <v>0</v>
      </c>
      <c r="AP75" s="21">
        <v>0</v>
      </c>
      <c r="AQ75" s="21">
        <v>0</v>
      </c>
      <c r="AR75" s="21">
        <v>0</v>
      </c>
      <c r="AS75" s="21">
        <v>0</v>
      </c>
      <c r="AT75" s="34">
        <v>0</v>
      </c>
      <c r="AU75" s="21">
        <v>0</v>
      </c>
      <c r="AV75" s="21">
        <v>0</v>
      </c>
      <c r="AW75" s="21">
        <v>0</v>
      </c>
      <c r="AX75" s="21">
        <v>0</v>
      </c>
      <c r="AY75" s="21">
        <v>0</v>
      </c>
      <c r="AZ75" s="21">
        <v>0</v>
      </c>
      <c r="BA75" s="21">
        <v>0</v>
      </c>
      <c r="BB75" s="21">
        <v>0</v>
      </c>
      <c r="BC75" s="21">
        <v>0</v>
      </c>
      <c r="BD75" s="21">
        <v>0</v>
      </c>
      <c r="BE75" s="21">
        <v>0</v>
      </c>
      <c r="BF75" s="21">
        <v>0</v>
      </c>
      <c r="BG75" s="21">
        <v>0</v>
      </c>
      <c r="BH75" s="21">
        <v>0</v>
      </c>
      <c r="BI75" s="21">
        <v>0</v>
      </c>
      <c r="BJ75" s="21">
        <v>0</v>
      </c>
      <c r="BK75" s="21">
        <v>0</v>
      </c>
      <c r="BL75" s="21">
        <v>0</v>
      </c>
      <c r="BM75" s="21">
        <v>0</v>
      </c>
      <c r="BN75" s="21">
        <v>0</v>
      </c>
      <c r="BO75" s="21">
        <v>0</v>
      </c>
      <c r="BP75" s="21">
        <v>0</v>
      </c>
      <c r="BQ75" s="20">
        <v>0</v>
      </c>
      <c r="BR75" s="21">
        <v>0</v>
      </c>
      <c r="BS75" s="21">
        <v>0</v>
      </c>
      <c r="BT75" s="21">
        <v>0</v>
      </c>
      <c r="BU75" s="21">
        <v>0</v>
      </c>
      <c r="BV75" s="34">
        <v>0</v>
      </c>
      <c r="BW75" s="21">
        <v>0</v>
      </c>
      <c r="BX75" s="21">
        <v>0</v>
      </c>
      <c r="BY75" s="58">
        <f t="shared" si="0"/>
        <v>0</v>
      </c>
      <c r="BZ75" s="37">
        <v>0</v>
      </c>
      <c r="CA75" s="56"/>
    </row>
    <row r="76" spans="1:79" ht="78.75">
      <c r="A76" s="17" t="s">
        <v>263</v>
      </c>
      <c r="B76" s="18" t="s">
        <v>264</v>
      </c>
      <c r="C76" s="19" t="s">
        <v>265</v>
      </c>
      <c r="D76" s="31">
        <v>2.33</v>
      </c>
      <c r="E76" s="21">
        <v>0</v>
      </c>
      <c r="F76" s="32">
        <v>0</v>
      </c>
      <c r="G76" s="21">
        <v>0</v>
      </c>
      <c r="H76" s="21">
        <v>0</v>
      </c>
      <c r="I76" s="21">
        <v>0</v>
      </c>
      <c r="J76" s="21">
        <v>0</v>
      </c>
      <c r="K76" s="33">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32">
        <v>0</v>
      </c>
      <c r="AI76" s="21">
        <v>0</v>
      </c>
      <c r="AJ76" s="21">
        <v>0</v>
      </c>
      <c r="AK76" s="21">
        <v>0</v>
      </c>
      <c r="AL76" s="21">
        <v>0</v>
      </c>
      <c r="AM76" s="33">
        <v>0</v>
      </c>
      <c r="AN76" s="21">
        <v>0</v>
      </c>
      <c r="AO76" s="20">
        <v>0</v>
      </c>
      <c r="AP76" s="21">
        <v>0</v>
      </c>
      <c r="AQ76" s="21">
        <v>0</v>
      </c>
      <c r="AR76" s="21">
        <v>0</v>
      </c>
      <c r="AS76" s="21">
        <v>0</v>
      </c>
      <c r="AT76" s="34">
        <v>0</v>
      </c>
      <c r="AU76" s="21">
        <v>0</v>
      </c>
      <c r="AV76" s="21">
        <v>0</v>
      </c>
      <c r="AW76" s="21">
        <v>0</v>
      </c>
      <c r="AX76" s="21">
        <v>0</v>
      </c>
      <c r="AY76" s="21">
        <v>0</v>
      </c>
      <c r="AZ76" s="21">
        <v>0</v>
      </c>
      <c r="BA76" s="21">
        <v>0</v>
      </c>
      <c r="BB76" s="21">
        <v>0</v>
      </c>
      <c r="BC76" s="21">
        <v>0</v>
      </c>
      <c r="BD76" s="21">
        <v>0</v>
      </c>
      <c r="BE76" s="21">
        <v>0</v>
      </c>
      <c r="BF76" s="21">
        <v>0</v>
      </c>
      <c r="BG76" s="21">
        <v>0</v>
      </c>
      <c r="BH76" s="21">
        <v>0</v>
      </c>
      <c r="BI76" s="21">
        <v>0</v>
      </c>
      <c r="BJ76" s="21">
        <v>0</v>
      </c>
      <c r="BK76" s="21">
        <v>0</v>
      </c>
      <c r="BL76" s="21">
        <v>0</v>
      </c>
      <c r="BM76" s="21">
        <v>0</v>
      </c>
      <c r="BN76" s="21">
        <v>0</v>
      </c>
      <c r="BO76" s="21">
        <v>0</v>
      </c>
      <c r="BP76" s="21">
        <v>0</v>
      </c>
      <c r="BQ76" s="20">
        <v>0</v>
      </c>
      <c r="BR76" s="21">
        <v>0</v>
      </c>
      <c r="BS76" s="21">
        <v>0</v>
      </c>
      <c r="BT76" s="21">
        <v>0</v>
      </c>
      <c r="BU76" s="21">
        <v>0</v>
      </c>
      <c r="BV76" s="34">
        <v>0</v>
      </c>
      <c r="BW76" s="21">
        <v>0</v>
      </c>
      <c r="BX76" s="21">
        <v>0</v>
      </c>
      <c r="BY76" s="58">
        <f t="shared" si="0"/>
        <v>0</v>
      </c>
      <c r="BZ76" s="37">
        <v>0</v>
      </c>
      <c r="CA76" s="56"/>
    </row>
    <row r="77" spans="1:79" ht="110.25">
      <c r="A77" s="17" t="s">
        <v>266</v>
      </c>
      <c r="B77" s="18" t="s">
        <v>267</v>
      </c>
      <c r="C77" s="19" t="s">
        <v>268</v>
      </c>
      <c r="D77" s="31">
        <v>15.76</v>
      </c>
      <c r="E77" s="21">
        <v>0</v>
      </c>
      <c r="F77" s="32">
        <v>0</v>
      </c>
      <c r="G77" s="21">
        <v>0</v>
      </c>
      <c r="H77" s="21">
        <v>0</v>
      </c>
      <c r="I77" s="21">
        <v>0</v>
      </c>
      <c r="J77" s="21">
        <v>0</v>
      </c>
      <c r="K77" s="33">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32">
        <v>0</v>
      </c>
      <c r="AI77" s="21">
        <v>0</v>
      </c>
      <c r="AJ77" s="21">
        <v>0</v>
      </c>
      <c r="AK77" s="21">
        <v>0</v>
      </c>
      <c r="AL77" s="21">
        <v>0</v>
      </c>
      <c r="AM77" s="33">
        <v>0</v>
      </c>
      <c r="AN77" s="21">
        <v>0</v>
      </c>
      <c r="AO77" s="20">
        <v>0</v>
      </c>
      <c r="AP77" s="21">
        <v>0</v>
      </c>
      <c r="AQ77" s="21">
        <v>0</v>
      </c>
      <c r="AR77" s="21">
        <v>0</v>
      </c>
      <c r="AS77" s="21">
        <v>0</v>
      </c>
      <c r="AT77" s="34">
        <v>0</v>
      </c>
      <c r="AU77" s="21">
        <v>0</v>
      </c>
      <c r="AV77" s="21">
        <v>0</v>
      </c>
      <c r="AW77" s="21">
        <v>0</v>
      </c>
      <c r="AX77" s="21">
        <v>0</v>
      </c>
      <c r="AY77" s="21">
        <v>0</v>
      </c>
      <c r="AZ77" s="21">
        <v>0</v>
      </c>
      <c r="BA77" s="21">
        <v>0</v>
      </c>
      <c r="BB77" s="21">
        <v>0</v>
      </c>
      <c r="BC77" s="21">
        <v>0</v>
      </c>
      <c r="BD77" s="21">
        <v>0</v>
      </c>
      <c r="BE77" s="21">
        <v>0</v>
      </c>
      <c r="BF77" s="21">
        <v>0</v>
      </c>
      <c r="BG77" s="21">
        <v>0</v>
      </c>
      <c r="BH77" s="21">
        <v>0</v>
      </c>
      <c r="BI77" s="21">
        <v>0</v>
      </c>
      <c r="BJ77" s="21">
        <v>0</v>
      </c>
      <c r="BK77" s="21">
        <v>0</v>
      </c>
      <c r="BL77" s="21">
        <v>0</v>
      </c>
      <c r="BM77" s="21">
        <v>0</v>
      </c>
      <c r="BN77" s="21">
        <v>0</v>
      </c>
      <c r="BO77" s="21">
        <v>0</v>
      </c>
      <c r="BP77" s="21">
        <v>0</v>
      </c>
      <c r="BQ77" s="20">
        <v>0</v>
      </c>
      <c r="BR77" s="21">
        <v>0</v>
      </c>
      <c r="BS77" s="21">
        <v>0</v>
      </c>
      <c r="BT77" s="21">
        <v>0</v>
      </c>
      <c r="BU77" s="21">
        <v>0</v>
      </c>
      <c r="BV77" s="34">
        <v>0</v>
      </c>
      <c r="BW77" s="21">
        <v>0</v>
      </c>
      <c r="BX77" s="21">
        <v>0</v>
      </c>
      <c r="BY77" s="58">
        <f t="shared" si="0"/>
        <v>0</v>
      </c>
      <c r="BZ77" s="37">
        <v>0</v>
      </c>
      <c r="CA77" s="56"/>
    </row>
    <row r="78" spans="1:79" ht="63">
      <c r="A78" s="17" t="s">
        <v>269</v>
      </c>
      <c r="B78" s="18" t="s">
        <v>270</v>
      </c>
      <c r="C78" s="19" t="s">
        <v>271</v>
      </c>
      <c r="D78" s="31">
        <v>6.63</v>
      </c>
      <c r="E78" s="21">
        <v>0</v>
      </c>
      <c r="F78" s="32">
        <v>0</v>
      </c>
      <c r="G78" s="21">
        <v>0</v>
      </c>
      <c r="H78" s="21">
        <v>0</v>
      </c>
      <c r="I78" s="21">
        <v>0</v>
      </c>
      <c r="J78" s="21">
        <v>0</v>
      </c>
      <c r="K78" s="33">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32">
        <v>0</v>
      </c>
      <c r="AI78" s="21">
        <v>0</v>
      </c>
      <c r="AJ78" s="21">
        <v>0</v>
      </c>
      <c r="AK78" s="21">
        <v>0</v>
      </c>
      <c r="AL78" s="21">
        <v>0</v>
      </c>
      <c r="AM78" s="33">
        <v>0</v>
      </c>
      <c r="AN78" s="21">
        <v>0</v>
      </c>
      <c r="AO78" s="20">
        <v>0</v>
      </c>
      <c r="AP78" s="21">
        <v>0</v>
      </c>
      <c r="AQ78" s="21">
        <v>0</v>
      </c>
      <c r="AR78" s="21">
        <v>0</v>
      </c>
      <c r="AS78" s="21">
        <v>0</v>
      </c>
      <c r="AT78" s="34">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0">
        <v>0</v>
      </c>
      <c r="BR78" s="21">
        <v>0</v>
      </c>
      <c r="BS78" s="21">
        <v>0</v>
      </c>
      <c r="BT78" s="21">
        <v>0</v>
      </c>
      <c r="BU78" s="21">
        <v>0</v>
      </c>
      <c r="BV78" s="34">
        <v>0</v>
      </c>
      <c r="BW78" s="21">
        <v>0</v>
      </c>
      <c r="BX78" s="21">
        <v>0</v>
      </c>
      <c r="BY78" s="58">
        <f t="shared" si="0"/>
        <v>0</v>
      </c>
      <c r="BZ78" s="37">
        <v>0</v>
      </c>
      <c r="CA78" s="56"/>
    </row>
    <row r="79" spans="1:79" ht="47.25">
      <c r="A79" s="17" t="s">
        <v>272</v>
      </c>
      <c r="B79" s="18" t="s">
        <v>273</v>
      </c>
      <c r="C79" s="19" t="s">
        <v>274</v>
      </c>
      <c r="D79" s="31">
        <v>4.8099999999999996</v>
      </c>
      <c r="E79" s="21">
        <v>0</v>
      </c>
      <c r="F79" s="32">
        <v>0</v>
      </c>
      <c r="G79" s="21">
        <v>0</v>
      </c>
      <c r="H79" s="21">
        <v>0</v>
      </c>
      <c r="I79" s="21">
        <v>0</v>
      </c>
      <c r="J79" s="21">
        <v>0</v>
      </c>
      <c r="K79" s="33">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32">
        <v>0</v>
      </c>
      <c r="AI79" s="21">
        <v>0</v>
      </c>
      <c r="AJ79" s="21">
        <v>0</v>
      </c>
      <c r="AK79" s="21">
        <v>0</v>
      </c>
      <c r="AL79" s="21">
        <v>0</v>
      </c>
      <c r="AM79" s="33">
        <v>0</v>
      </c>
      <c r="AN79" s="21">
        <v>0</v>
      </c>
      <c r="AO79" s="20">
        <v>0</v>
      </c>
      <c r="AP79" s="21">
        <v>0</v>
      </c>
      <c r="AQ79" s="21">
        <v>0</v>
      </c>
      <c r="AR79" s="21">
        <v>0</v>
      </c>
      <c r="AS79" s="21">
        <v>0</v>
      </c>
      <c r="AT79" s="34">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0">
        <v>0</v>
      </c>
      <c r="BR79" s="21">
        <v>0</v>
      </c>
      <c r="BS79" s="21">
        <v>0</v>
      </c>
      <c r="BT79" s="21">
        <v>0</v>
      </c>
      <c r="BU79" s="21">
        <v>0</v>
      </c>
      <c r="BV79" s="34">
        <v>0</v>
      </c>
      <c r="BW79" s="21">
        <v>0</v>
      </c>
      <c r="BX79" s="21">
        <v>0</v>
      </c>
      <c r="BY79" s="58">
        <f t="shared" si="0"/>
        <v>0</v>
      </c>
      <c r="BZ79" s="37">
        <v>0</v>
      </c>
      <c r="CA79" s="56"/>
    </row>
    <row r="80" spans="1:79" ht="110.25">
      <c r="A80" s="17" t="s">
        <v>275</v>
      </c>
      <c r="B80" s="18" t="s">
        <v>276</v>
      </c>
      <c r="C80" s="19" t="s">
        <v>277</v>
      </c>
      <c r="D80" s="31">
        <v>8.31</v>
      </c>
      <c r="E80" s="21">
        <v>0</v>
      </c>
      <c r="F80" s="32">
        <v>0</v>
      </c>
      <c r="G80" s="21">
        <v>0</v>
      </c>
      <c r="H80" s="21">
        <v>0</v>
      </c>
      <c r="I80" s="21">
        <v>0</v>
      </c>
      <c r="J80" s="21">
        <v>0</v>
      </c>
      <c r="K80" s="33">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32">
        <v>0</v>
      </c>
      <c r="AI80" s="21">
        <v>0</v>
      </c>
      <c r="AJ80" s="21">
        <v>0</v>
      </c>
      <c r="AK80" s="21">
        <v>0</v>
      </c>
      <c r="AL80" s="21">
        <v>0</v>
      </c>
      <c r="AM80" s="33">
        <v>0</v>
      </c>
      <c r="AN80" s="21">
        <v>0</v>
      </c>
      <c r="AO80" s="20">
        <v>0</v>
      </c>
      <c r="AP80" s="21">
        <v>0</v>
      </c>
      <c r="AQ80" s="21">
        <v>0</v>
      </c>
      <c r="AR80" s="21">
        <v>0</v>
      </c>
      <c r="AS80" s="21">
        <v>0</v>
      </c>
      <c r="AT80" s="34">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0">
        <v>0</v>
      </c>
      <c r="BR80" s="21">
        <v>0</v>
      </c>
      <c r="BS80" s="21">
        <v>0</v>
      </c>
      <c r="BT80" s="21">
        <v>0</v>
      </c>
      <c r="BU80" s="21">
        <v>0</v>
      </c>
      <c r="BV80" s="34">
        <v>0</v>
      </c>
      <c r="BW80" s="21">
        <v>0</v>
      </c>
      <c r="BX80" s="21">
        <v>0</v>
      </c>
      <c r="BY80" s="58">
        <f t="shared" si="0"/>
        <v>0</v>
      </c>
      <c r="BZ80" s="37">
        <v>0</v>
      </c>
      <c r="CA80" s="56"/>
    </row>
    <row r="81" spans="1:79" ht="63">
      <c r="A81" s="16" t="s">
        <v>162</v>
      </c>
      <c r="B81" s="17" t="s">
        <v>163</v>
      </c>
      <c r="C81" s="17" t="s">
        <v>95</v>
      </c>
      <c r="D81" s="31">
        <v>0</v>
      </c>
      <c r="E81" s="21">
        <v>0</v>
      </c>
      <c r="F81" s="32">
        <v>0</v>
      </c>
      <c r="G81" s="20">
        <v>0</v>
      </c>
      <c r="H81" s="20">
        <v>0</v>
      </c>
      <c r="I81" s="20">
        <v>0</v>
      </c>
      <c r="J81" s="20">
        <v>0</v>
      </c>
      <c r="K81" s="33">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0">
        <v>0</v>
      </c>
      <c r="AH81" s="32">
        <v>0</v>
      </c>
      <c r="AI81" s="20">
        <v>0</v>
      </c>
      <c r="AJ81" s="20">
        <v>0</v>
      </c>
      <c r="AK81" s="20">
        <v>0</v>
      </c>
      <c r="AL81" s="20">
        <v>0</v>
      </c>
      <c r="AM81" s="33">
        <v>0</v>
      </c>
      <c r="AN81" s="21">
        <v>0</v>
      </c>
      <c r="AO81" s="20">
        <v>0</v>
      </c>
      <c r="AP81" s="21">
        <v>0</v>
      </c>
      <c r="AQ81" s="21">
        <v>0</v>
      </c>
      <c r="AR81" s="21">
        <v>0</v>
      </c>
      <c r="AS81" s="21">
        <v>0</v>
      </c>
      <c r="AT81" s="34">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0">
        <v>0</v>
      </c>
      <c r="BR81" s="21">
        <v>0</v>
      </c>
      <c r="BS81" s="21">
        <v>0</v>
      </c>
      <c r="BT81" s="21">
        <v>0</v>
      </c>
      <c r="BU81" s="21">
        <v>0</v>
      </c>
      <c r="BV81" s="34">
        <v>0</v>
      </c>
      <c r="BW81" s="21">
        <v>0</v>
      </c>
      <c r="BX81" s="21">
        <v>0</v>
      </c>
      <c r="BY81" s="58">
        <f t="shared" si="0"/>
        <v>0</v>
      </c>
      <c r="BZ81" s="37">
        <v>0</v>
      </c>
      <c r="CA81" s="56"/>
    </row>
    <row r="82" spans="1:79" ht="63">
      <c r="A82" s="16" t="s">
        <v>164</v>
      </c>
      <c r="B82" s="17" t="s">
        <v>165</v>
      </c>
      <c r="C82" s="17" t="s">
        <v>95</v>
      </c>
      <c r="D82" s="31">
        <v>39.42</v>
      </c>
      <c r="E82" s="21">
        <v>0</v>
      </c>
      <c r="F82" s="32">
        <v>0.37</v>
      </c>
      <c r="G82" s="20">
        <v>0</v>
      </c>
      <c r="H82" s="20">
        <v>0</v>
      </c>
      <c r="I82" s="20">
        <v>0</v>
      </c>
      <c r="J82" s="20">
        <v>0</v>
      </c>
      <c r="K82" s="33">
        <v>64</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0">
        <v>0</v>
      </c>
      <c r="AH82" s="32">
        <v>0.37</v>
      </c>
      <c r="AI82" s="20">
        <v>0</v>
      </c>
      <c r="AJ82" s="20">
        <v>0</v>
      </c>
      <c r="AK82" s="20">
        <v>0</v>
      </c>
      <c r="AL82" s="20">
        <v>0</v>
      </c>
      <c r="AM82" s="33">
        <v>64</v>
      </c>
      <c r="AN82" s="21">
        <v>0</v>
      </c>
      <c r="AO82" s="20">
        <v>1.66</v>
      </c>
      <c r="AP82" s="21">
        <v>0</v>
      </c>
      <c r="AQ82" s="21">
        <v>0</v>
      </c>
      <c r="AR82" s="21">
        <v>0</v>
      </c>
      <c r="AS82" s="21">
        <v>0</v>
      </c>
      <c r="AT82" s="33">
        <v>220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0">
        <f>BQ83</f>
        <v>1.66</v>
      </c>
      <c r="BR82" s="21">
        <v>0</v>
      </c>
      <c r="BS82" s="21">
        <v>0</v>
      </c>
      <c r="BT82" s="21">
        <v>0</v>
      </c>
      <c r="BU82" s="21">
        <v>0</v>
      </c>
      <c r="BV82" s="33">
        <v>220</v>
      </c>
      <c r="BW82" s="21">
        <v>0</v>
      </c>
      <c r="BX82" s="21">
        <v>0</v>
      </c>
      <c r="BY82" s="58">
        <f t="shared" si="0"/>
        <v>1.29</v>
      </c>
      <c r="BZ82" s="37">
        <v>345</v>
      </c>
      <c r="CA82" s="56"/>
    </row>
    <row r="83" spans="1:79" ht="47.25">
      <c r="A83" s="16" t="s">
        <v>166</v>
      </c>
      <c r="B83" s="17" t="s">
        <v>167</v>
      </c>
      <c r="C83" s="17" t="s">
        <v>95</v>
      </c>
      <c r="D83" s="31">
        <v>38.590000000000003</v>
      </c>
      <c r="E83" s="21">
        <v>0</v>
      </c>
      <c r="F83" s="32">
        <v>0.37</v>
      </c>
      <c r="G83" s="20">
        <v>0</v>
      </c>
      <c r="H83" s="20">
        <v>0</v>
      </c>
      <c r="I83" s="20">
        <v>0</v>
      </c>
      <c r="J83" s="20">
        <v>0</v>
      </c>
      <c r="K83" s="33">
        <v>64</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0">
        <v>0</v>
      </c>
      <c r="AH83" s="32">
        <v>0.37</v>
      </c>
      <c r="AI83" s="20">
        <v>0</v>
      </c>
      <c r="AJ83" s="20">
        <v>0</v>
      </c>
      <c r="AK83" s="20">
        <v>0</v>
      </c>
      <c r="AL83" s="20">
        <v>0</v>
      </c>
      <c r="AM83" s="33">
        <v>64</v>
      </c>
      <c r="AN83" s="21">
        <v>0</v>
      </c>
      <c r="AO83" s="20">
        <v>1.66</v>
      </c>
      <c r="AP83" s="21">
        <v>0</v>
      </c>
      <c r="AQ83" s="21">
        <v>0</v>
      </c>
      <c r="AR83" s="21">
        <v>0</v>
      </c>
      <c r="AS83" s="21">
        <v>0</v>
      </c>
      <c r="AT83" s="33">
        <v>220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0">
        <f>BQ84</f>
        <v>1.66</v>
      </c>
      <c r="BR83" s="21">
        <v>0</v>
      </c>
      <c r="BS83" s="21">
        <v>0</v>
      </c>
      <c r="BT83" s="21">
        <v>0</v>
      </c>
      <c r="BU83" s="21">
        <v>0</v>
      </c>
      <c r="BV83" s="33">
        <v>220</v>
      </c>
      <c r="BW83" s="21">
        <v>0</v>
      </c>
      <c r="BX83" s="21">
        <v>0</v>
      </c>
      <c r="BY83" s="58">
        <f t="shared" ref="BY83:BY106" si="2">AO83-F83</f>
        <v>1.29</v>
      </c>
      <c r="BZ83" s="37">
        <v>345</v>
      </c>
      <c r="CA83" s="56"/>
    </row>
    <row r="84" spans="1:79" ht="63">
      <c r="A84" s="17" t="s">
        <v>168</v>
      </c>
      <c r="B84" s="19" t="s">
        <v>278</v>
      </c>
      <c r="C84" s="19" t="s">
        <v>169</v>
      </c>
      <c r="D84" s="31">
        <v>39.42</v>
      </c>
      <c r="E84" s="21">
        <v>0</v>
      </c>
      <c r="F84" s="32">
        <v>0.37</v>
      </c>
      <c r="G84" s="21">
        <v>0</v>
      </c>
      <c r="H84" s="21">
        <v>0</v>
      </c>
      <c r="I84" s="21">
        <v>0</v>
      </c>
      <c r="J84" s="21">
        <v>0</v>
      </c>
      <c r="K84" s="34">
        <v>64</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32">
        <v>0.37</v>
      </c>
      <c r="AI84" s="21">
        <v>0</v>
      </c>
      <c r="AJ84" s="21">
        <v>0</v>
      </c>
      <c r="AK84" s="21">
        <v>0</v>
      </c>
      <c r="AL84" s="21">
        <v>0</v>
      </c>
      <c r="AM84" s="34">
        <v>64</v>
      </c>
      <c r="AN84" s="21">
        <v>0</v>
      </c>
      <c r="AO84" s="20">
        <v>1.66</v>
      </c>
      <c r="AP84" s="21">
        <v>0</v>
      </c>
      <c r="AQ84" s="21">
        <v>0</v>
      </c>
      <c r="AR84" s="21">
        <v>0</v>
      </c>
      <c r="AS84" s="21">
        <v>0</v>
      </c>
      <c r="AT84" s="34">
        <v>220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0">
        <v>1.66</v>
      </c>
      <c r="BR84" s="21">
        <v>0</v>
      </c>
      <c r="BS84" s="21">
        <v>0</v>
      </c>
      <c r="BT84" s="21">
        <v>0</v>
      </c>
      <c r="BU84" s="21">
        <v>0</v>
      </c>
      <c r="BV84" s="33">
        <v>220</v>
      </c>
      <c r="BW84" s="21">
        <v>0</v>
      </c>
      <c r="BX84" s="21">
        <v>0</v>
      </c>
      <c r="BY84" s="58">
        <f t="shared" si="2"/>
        <v>1.29</v>
      </c>
      <c r="BZ84" s="37">
        <v>345</v>
      </c>
      <c r="CA84" s="56"/>
    </row>
    <row r="85" spans="1:79" ht="47.25" hidden="1" customHeight="1">
      <c r="A85" s="16" t="s">
        <v>170</v>
      </c>
      <c r="B85" s="17" t="s">
        <v>171</v>
      </c>
      <c r="C85" s="17" t="s">
        <v>95</v>
      </c>
      <c r="D85" s="31">
        <v>0</v>
      </c>
      <c r="E85" s="21">
        <v>0</v>
      </c>
      <c r="F85" s="32">
        <v>0</v>
      </c>
      <c r="G85" s="20">
        <v>0</v>
      </c>
      <c r="H85" s="20">
        <v>0</v>
      </c>
      <c r="I85" s="20">
        <v>0</v>
      </c>
      <c r="J85" s="20">
        <v>0</v>
      </c>
      <c r="K85" s="33"/>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0">
        <v>0</v>
      </c>
      <c r="AH85" s="32">
        <v>0</v>
      </c>
      <c r="AI85" s="20">
        <v>0</v>
      </c>
      <c r="AJ85" s="20">
        <v>0</v>
      </c>
      <c r="AK85" s="20">
        <v>0</v>
      </c>
      <c r="AL85" s="20">
        <v>0</v>
      </c>
      <c r="AM85" s="33"/>
      <c r="AN85" s="21">
        <v>0</v>
      </c>
      <c r="AO85" s="20">
        <v>0</v>
      </c>
      <c r="AP85" s="21">
        <v>0</v>
      </c>
      <c r="AQ85" s="21">
        <v>0</v>
      </c>
      <c r="AR85" s="21">
        <v>0</v>
      </c>
      <c r="AS85" s="21">
        <v>0</v>
      </c>
      <c r="AT85" s="34">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0">
        <v>0</v>
      </c>
      <c r="BR85" s="21">
        <v>0</v>
      </c>
      <c r="BS85" s="21">
        <v>0</v>
      </c>
      <c r="BT85" s="21">
        <v>0</v>
      </c>
      <c r="BU85" s="21">
        <v>0</v>
      </c>
      <c r="BV85" s="34">
        <v>0</v>
      </c>
      <c r="BW85" s="21">
        <v>0</v>
      </c>
      <c r="BX85" s="21">
        <v>0</v>
      </c>
      <c r="BY85" s="58">
        <f t="shared" si="2"/>
        <v>0</v>
      </c>
      <c r="BZ85" s="37" t="e">
        <f t="shared" ref="BZ85:BZ106" si="3">BY85/F85*100</f>
        <v>#DIV/0!</v>
      </c>
      <c r="CA85" s="56"/>
    </row>
    <row r="86" spans="1:79" ht="47.25" hidden="1" customHeight="1">
      <c r="A86" s="16" t="s">
        <v>172</v>
      </c>
      <c r="B86" s="17" t="s">
        <v>173</v>
      </c>
      <c r="C86" s="17" t="s">
        <v>95</v>
      </c>
      <c r="D86" s="31">
        <v>0</v>
      </c>
      <c r="E86" s="21">
        <v>0</v>
      </c>
      <c r="F86" s="32">
        <v>0</v>
      </c>
      <c r="G86" s="20">
        <v>0</v>
      </c>
      <c r="H86" s="20">
        <v>0</v>
      </c>
      <c r="I86" s="20">
        <v>0</v>
      </c>
      <c r="J86" s="20">
        <v>0</v>
      </c>
      <c r="K86" s="33"/>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0">
        <v>0</v>
      </c>
      <c r="AH86" s="32">
        <v>0</v>
      </c>
      <c r="AI86" s="20">
        <v>0</v>
      </c>
      <c r="AJ86" s="20">
        <v>0</v>
      </c>
      <c r="AK86" s="20">
        <v>0</v>
      </c>
      <c r="AL86" s="20">
        <v>0</v>
      </c>
      <c r="AM86" s="33"/>
      <c r="AN86" s="21">
        <v>0</v>
      </c>
      <c r="AO86" s="20">
        <v>0</v>
      </c>
      <c r="AP86" s="21">
        <v>0</v>
      </c>
      <c r="AQ86" s="21">
        <v>0</v>
      </c>
      <c r="AR86" s="21">
        <v>0</v>
      </c>
      <c r="AS86" s="21">
        <v>0</v>
      </c>
      <c r="AT86" s="34">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0">
        <v>0</v>
      </c>
      <c r="BR86" s="21">
        <v>0</v>
      </c>
      <c r="BS86" s="21">
        <v>0</v>
      </c>
      <c r="BT86" s="21">
        <v>0</v>
      </c>
      <c r="BU86" s="21">
        <v>0</v>
      </c>
      <c r="BV86" s="34">
        <v>0</v>
      </c>
      <c r="BW86" s="21">
        <v>0</v>
      </c>
      <c r="BX86" s="21">
        <v>0</v>
      </c>
      <c r="BY86" s="58">
        <f t="shared" si="2"/>
        <v>0</v>
      </c>
      <c r="BZ86" s="37" t="e">
        <f t="shared" si="3"/>
        <v>#DIV/0!</v>
      </c>
      <c r="CA86" s="56"/>
    </row>
    <row r="87" spans="1:79" ht="47.25" hidden="1" customHeight="1">
      <c r="A87" s="16" t="s">
        <v>174</v>
      </c>
      <c r="B87" s="17" t="s">
        <v>175</v>
      </c>
      <c r="C87" s="17" t="s">
        <v>95</v>
      </c>
      <c r="D87" s="31">
        <v>0</v>
      </c>
      <c r="E87" s="21">
        <v>0</v>
      </c>
      <c r="F87" s="32">
        <v>0</v>
      </c>
      <c r="G87" s="20">
        <v>0</v>
      </c>
      <c r="H87" s="20">
        <v>0</v>
      </c>
      <c r="I87" s="20">
        <v>0</v>
      </c>
      <c r="J87" s="20">
        <v>0</v>
      </c>
      <c r="K87" s="33"/>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0">
        <v>0</v>
      </c>
      <c r="AH87" s="32">
        <v>0</v>
      </c>
      <c r="AI87" s="20">
        <v>0</v>
      </c>
      <c r="AJ87" s="20">
        <v>0</v>
      </c>
      <c r="AK87" s="20">
        <v>0</v>
      </c>
      <c r="AL87" s="20">
        <v>0</v>
      </c>
      <c r="AM87" s="33"/>
      <c r="AN87" s="21">
        <v>0</v>
      </c>
      <c r="AO87" s="20">
        <v>0</v>
      </c>
      <c r="AP87" s="21">
        <v>0</v>
      </c>
      <c r="AQ87" s="21">
        <v>0</v>
      </c>
      <c r="AR87" s="21">
        <v>0</v>
      </c>
      <c r="AS87" s="21">
        <v>0</v>
      </c>
      <c r="AT87" s="34">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0">
        <v>0</v>
      </c>
      <c r="BR87" s="21">
        <v>0</v>
      </c>
      <c r="BS87" s="21">
        <v>0</v>
      </c>
      <c r="BT87" s="21">
        <v>0</v>
      </c>
      <c r="BU87" s="21">
        <v>0</v>
      </c>
      <c r="BV87" s="34">
        <v>0</v>
      </c>
      <c r="BW87" s="21">
        <v>0</v>
      </c>
      <c r="BX87" s="21">
        <v>0</v>
      </c>
      <c r="BY87" s="58">
        <f t="shared" si="2"/>
        <v>0</v>
      </c>
      <c r="BZ87" s="37" t="e">
        <f t="shared" si="3"/>
        <v>#DIV/0!</v>
      </c>
      <c r="CA87" s="56"/>
    </row>
    <row r="88" spans="1:79" ht="78.75" hidden="1" customHeight="1">
      <c r="A88" s="17" t="s">
        <v>176</v>
      </c>
      <c r="B88" s="17" t="s">
        <v>177</v>
      </c>
      <c r="C88" s="17" t="s">
        <v>95</v>
      </c>
      <c r="D88" s="31">
        <v>0</v>
      </c>
      <c r="E88" s="21">
        <v>0</v>
      </c>
      <c r="F88" s="32">
        <v>0</v>
      </c>
      <c r="G88" s="20">
        <v>0</v>
      </c>
      <c r="H88" s="20">
        <v>0</v>
      </c>
      <c r="I88" s="20">
        <v>0</v>
      </c>
      <c r="J88" s="20">
        <v>0</v>
      </c>
      <c r="K88" s="33">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0">
        <v>0</v>
      </c>
      <c r="AH88" s="32">
        <v>0</v>
      </c>
      <c r="AI88" s="20">
        <v>0</v>
      </c>
      <c r="AJ88" s="20">
        <v>0</v>
      </c>
      <c r="AK88" s="20">
        <v>0</v>
      </c>
      <c r="AL88" s="20">
        <v>0</v>
      </c>
      <c r="AM88" s="33">
        <v>0</v>
      </c>
      <c r="AN88" s="21">
        <v>0</v>
      </c>
      <c r="AO88" s="20">
        <v>0</v>
      </c>
      <c r="AP88" s="21">
        <v>0</v>
      </c>
      <c r="AQ88" s="21">
        <v>0</v>
      </c>
      <c r="AR88" s="21">
        <v>0</v>
      </c>
      <c r="AS88" s="21">
        <v>0</v>
      </c>
      <c r="AT88" s="34">
        <v>0</v>
      </c>
      <c r="AU88" s="21">
        <v>0</v>
      </c>
      <c r="AV88" s="21">
        <v>0</v>
      </c>
      <c r="AW88" s="21">
        <v>0</v>
      </c>
      <c r="AX88" s="21">
        <v>0</v>
      </c>
      <c r="AY88" s="21">
        <v>0</v>
      </c>
      <c r="AZ88" s="21">
        <v>0</v>
      </c>
      <c r="BA88" s="21">
        <v>0</v>
      </c>
      <c r="BB88" s="21">
        <v>0</v>
      </c>
      <c r="BC88" s="21">
        <v>0</v>
      </c>
      <c r="BD88" s="21">
        <v>0</v>
      </c>
      <c r="BE88" s="21">
        <v>0</v>
      </c>
      <c r="BF88" s="21">
        <v>0</v>
      </c>
      <c r="BG88" s="21">
        <v>0</v>
      </c>
      <c r="BH88" s="21">
        <v>0</v>
      </c>
      <c r="BI88" s="21">
        <v>0</v>
      </c>
      <c r="BJ88" s="21">
        <v>0</v>
      </c>
      <c r="BK88" s="21">
        <v>0</v>
      </c>
      <c r="BL88" s="21">
        <v>0</v>
      </c>
      <c r="BM88" s="21">
        <v>0</v>
      </c>
      <c r="BN88" s="21">
        <v>0</v>
      </c>
      <c r="BO88" s="21">
        <v>0</v>
      </c>
      <c r="BP88" s="21">
        <v>0</v>
      </c>
      <c r="BQ88" s="20">
        <v>0</v>
      </c>
      <c r="BR88" s="21">
        <v>0</v>
      </c>
      <c r="BS88" s="21">
        <v>0</v>
      </c>
      <c r="BT88" s="21">
        <v>0</v>
      </c>
      <c r="BU88" s="21">
        <v>0</v>
      </c>
      <c r="BV88" s="34">
        <v>0</v>
      </c>
      <c r="BW88" s="21">
        <v>0</v>
      </c>
      <c r="BX88" s="21">
        <v>0</v>
      </c>
      <c r="BY88" s="58">
        <f t="shared" si="2"/>
        <v>0</v>
      </c>
      <c r="BZ88" s="37" t="e">
        <f t="shared" si="3"/>
        <v>#DIV/0!</v>
      </c>
      <c r="CA88" s="56"/>
    </row>
    <row r="89" spans="1:79" ht="63" hidden="1" customHeight="1">
      <c r="A89" s="16" t="s">
        <v>178</v>
      </c>
      <c r="B89" s="17" t="s">
        <v>179</v>
      </c>
      <c r="C89" s="17" t="s">
        <v>95</v>
      </c>
      <c r="D89" s="31">
        <v>0</v>
      </c>
      <c r="E89" s="21">
        <v>0</v>
      </c>
      <c r="F89" s="32">
        <v>0</v>
      </c>
      <c r="G89" s="20">
        <v>0</v>
      </c>
      <c r="H89" s="20">
        <v>0</v>
      </c>
      <c r="I89" s="20">
        <v>0</v>
      </c>
      <c r="J89" s="20">
        <v>0</v>
      </c>
      <c r="K89" s="33">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0">
        <v>0</v>
      </c>
      <c r="AH89" s="32">
        <v>0</v>
      </c>
      <c r="AI89" s="20">
        <v>0</v>
      </c>
      <c r="AJ89" s="20">
        <v>0</v>
      </c>
      <c r="AK89" s="20">
        <v>0</v>
      </c>
      <c r="AL89" s="20">
        <v>0</v>
      </c>
      <c r="AM89" s="33">
        <v>0</v>
      </c>
      <c r="AN89" s="21">
        <v>0</v>
      </c>
      <c r="AO89" s="20">
        <v>0</v>
      </c>
      <c r="AP89" s="21">
        <v>0</v>
      </c>
      <c r="AQ89" s="21">
        <v>0</v>
      </c>
      <c r="AR89" s="21">
        <v>0</v>
      </c>
      <c r="AS89" s="21">
        <v>0</v>
      </c>
      <c r="AT89" s="34">
        <v>0</v>
      </c>
      <c r="AU89" s="21">
        <v>0</v>
      </c>
      <c r="AV89" s="21">
        <v>0</v>
      </c>
      <c r="AW89" s="21">
        <v>0</v>
      </c>
      <c r="AX89" s="21">
        <v>0</v>
      </c>
      <c r="AY89" s="21">
        <v>0</v>
      </c>
      <c r="AZ89" s="21">
        <v>0</v>
      </c>
      <c r="BA89" s="21">
        <v>0</v>
      </c>
      <c r="BB89" s="21">
        <v>0</v>
      </c>
      <c r="BC89" s="21">
        <v>0</v>
      </c>
      <c r="BD89" s="21">
        <v>0</v>
      </c>
      <c r="BE89" s="21">
        <v>0</v>
      </c>
      <c r="BF89" s="21">
        <v>0</v>
      </c>
      <c r="BG89" s="21">
        <v>0</v>
      </c>
      <c r="BH89" s="21">
        <v>0</v>
      </c>
      <c r="BI89" s="21">
        <v>0</v>
      </c>
      <c r="BJ89" s="21">
        <v>0</v>
      </c>
      <c r="BK89" s="21">
        <v>0</v>
      </c>
      <c r="BL89" s="21">
        <v>0</v>
      </c>
      <c r="BM89" s="21">
        <v>0</v>
      </c>
      <c r="BN89" s="21">
        <v>0</v>
      </c>
      <c r="BO89" s="21">
        <v>0</v>
      </c>
      <c r="BP89" s="21">
        <v>0</v>
      </c>
      <c r="BQ89" s="20">
        <v>0</v>
      </c>
      <c r="BR89" s="21">
        <v>0</v>
      </c>
      <c r="BS89" s="21">
        <v>0</v>
      </c>
      <c r="BT89" s="21">
        <v>0</v>
      </c>
      <c r="BU89" s="21">
        <v>0</v>
      </c>
      <c r="BV89" s="34">
        <v>0</v>
      </c>
      <c r="BW89" s="21">
        <v>0</v>
      </c>
      <c r="BX89" s="21">
        <v>0</v>
      </c>
      <c r="BY89" s="58">
        <f t="shared" si="2"/>
        <v>0</v>
      </c>
      <c r="BZ89" s="37" t="e">
        <f t="shared" si="3"/>
        <v>#DIV/0!</v>
      </c>
      <c r="CA89" s="56"/>
    </row>
    <row r="90" spans="1:79" ht="63" hidden="1" customHeight="1">
      <c r="A90" s="16" t="s">
        <v>180</v>
      </c>
      <c r="B90" s="17" t="s">
        <v>181</v>
      </c>
      <c r="C90" s="17" t="s">
        <v>95</v>
      </c>
      <c r="D90" s="31">
        <v>0</v>
      </c>
      <c r="E90" s="21">
        <v>0</v>
      </c>
      <c r="F90" s="32">
        <v>0</v>
      </c>
      <c r="G90" s="20">
        <v>0</v>
      </c>
      <c r="H90" s="20">
        <v>0</v>
      </c>
      <c r="I90" s="20">
        <v>0</v>
      </c>
      <c r="J90" s="20">
        <v>0</v>
      </c>
      <c r="K90" s="33">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0">
        <v>0</v>
      </c>
      <c r="AH90" s="32">
        <v>0</v>
      </c>
      <c r="AI90" s="20">
        <v>0</v>
      </c>
      <c r="AJ90" s="20">
        <v>0</v>
      </c>
      <c r="AK90" s="20">
        <v>0</v>
      </c>
      <c r="AL90" s="20">
        <v>0</v>
      </c>
      <c r="AM90" s="33">
        <v>0</v>
      </c>
      <c r="AN90" s="21">
        <v>0</v>
      </c>
      <c r="AO90" s="20">
        <v>0</v>
      </c>
      <c r="AP90" s="21">
        <v>0</v>
      </c>
      <c r="AQ90" s="21">
        <v>0</v>
      </c>
      <c r="AR90" s="21">
        <v>0</v>
      </c>
      <c r="AS90" s="21">
        <v>0</v>
      </c>
      <c r="AT90" s="34">
        <v>0</v>
      </c>
      <c r="AU90" s="21">
        <v>0</v>
      </c>
      <c r="AV90" s="21">
        <v>0</v>
      </c>
      <c r="AW90" s="21">
        <v>0</v>
      </c>
      <c r="AX90" s="21">
        <v>0</v>
      </c>
      <c r="AY90" s="21">
        <v>0</v>
      </c>
      <c r="AZ90" s="21">
        <v>0</v>
      </c>
      <c r="BA90" s="21">
        <v>0</v>
      </c>
      <c r="BB90" s="21">
        <v>0</v>
      </c>
      <c r="BC90" s="21">
        <v>0</v>
      </c>
      <c r="BD90" s="21">
        <v>0</v>
      </c>
      <c r="BE90" s="21">
        <v>0</v>
      </c>
      <c r="BF90" s="21">
        <v>0</v>
      </c>
      <c r="BG90" s="21">
        <v>0</v>
      </c>
      <c r="BH90" s="21">
        <v>0</v>
      </c>
      <c r="BI90" s="21">
        <v>0</v>
      </c>
      <c r="BJ90" s="21">
        <v>0</v>
      </c>
      <c r="BK90" s="21">
        <v>0</v>
      </c>
      <c r="BL90" s="21">
        <v>0</v>
      </c>
      <c r="BM90" s="21">
        <v>0</v>
      </c>
      <c r="BN90" s="21">
        <v>0</v>
      </c>
      <c r="BO90" s="21">
        <v>0</v>
      </c>
      <c r="BP90" s="21">
        <v>0</v>
      </c>
      <c r="BQ90" s="20">
        <v>0</v>
      </c>
      <c r="BR90" s="21">
        <v>0</v>
      </c>
      <c r="BS90" s="21">
        <v>0</v>
      </c>
      <c r="BT90" s="21">
        <v>0</v>
      </c>
      <c r="BU90" s="21">
        <v>0</v>
      </c>
      <c r="BV90" s="34">
        <v>0</v>
      </c>
      <c r="BW90" s="21">
        <v>0</v>
      </c>
      <c r="BX90" s="21">
        <v>0</v>
      </c>
      <c r="BY90" s="58">
        <f t="shared" si="2"/>
        <v>0</v>
      </c>
      <c r="BZ90" s="37" t="e">
        <f t="shared" si="3"/>
        <v>#DIV/0!</v>
      </c>
      <c r="CA90" s="56"/>
    </row>
    <row r="91" spans="1:79" ht="78.75" hidden="1" customHeight="1">
      <c r="A91" s="16" t="s">
        <v>182</v>
      </c>
      <c r="B91" s="17" t="s">
        <v>183</v>
      </c>
      <c r="C91" s="17" t="s">
        <v>95</v>
      </c>
      <c r="D91" s="31">
        <v>0</v>
      </c>
      <c r="E91" s="21">
        <v>0</v>
      </c>
      <c r="F91" s="32">
        <v>0</v>
      </c>
      <c r="G91" s="20">
        <v>0</v>
      </c>
      <c r="H91" s="20">
        <v>0</v>
      </c>
      <c r="I91" s="20">
        <v>0</v>
      </c>
      <c r="J91" s="20">
        <v>0</v>
      </c>
      <c r="K91" s="33">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0">
        <v>0</v>
      </c>
      <c r="AH91" s="32">
        <v>0</v>
      </c>
      <c r="AI91" s="20">
        <v>0</v>
      </c>
      <c r="AJ91" s="20">
        <v>0</v>
      </c>
      <c r="AK91" s="20">
        <v>0</v>
      </c>
      <c r="AL91" s="20">
        <v>0</v>
      </c>
      <c r="AM91" s="33">
        <v>0</v>
      </c>
      <c r="AN91" s="21">
        <v>0</v>
      </c>
      <c r="AO91" s="20">
        <v>0</v>
      </c>
      <c r="AP91" s="21">
        <v>0</v>
      </c>
      <c r="AQ91" s="21">
        <v>0</v>
      </c>
      <c r="AR91" s="21">
        <v>0</v>
      </c>
      <c r="AS91" s="21">
        <v>0</v>
      </c>
      <c r="AT91" s="34">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0">
        <v>0</v>
      </c>
      <c r="BR91" s="21">
        <v>0</v>
      </c>
      <c r="BS91" s="21">
        <v>0</v>
      </c>
      <c r="BT91" s="21">
        <v>0</v>
      </c>
      <c r="BU91" s="21">
        <v>0</v>
      </c>
      <c r="BV91" s="34">
        <v>0</v>
      </c>
      <c r="BW91" s="21">
        <v>0</v>
      </c>
      <c r="BX91" s="21">
        <v>0</v>
      </c>
      <c r="BY91" s="58">
        <f t="shared" si="2"/>
        <v>0</v>
      </c>
      <c r="BZ91" s="37" t="e">
        <f t="shared" si="3"/>
        <v>#DIV/0!</v>
      </c>
      <c r="CA91" s="56"/>
    </row>
    <row r="92" spans="1:79" ht="78.75" hidden="1" customHeight="1">
      <c r="A92" s="17" t="s">
        <v>184</v>
      </c>
      <c r="B92" s="17" t="s">
        <v>185</v>
      </c>
      <c r="C92" s="17" t="s">
        <v>95</v>
      </c>
      <c r="D92" s="31">
        <v>0</v>
      </c>
      <c r="E92" s="21">
        <v>0</v>
      </c>
      <c r="F92" s="32">
        <v>0</v>
      </c>
      <c r="G92" s="20">
        <v>0</v>
      </c>
      <c r="H92" s="20">
        <v>0</v>
      </c>
      <c r="I92" s="20">
        <v>0</v>
      </c>
      <c r="J92" s="20">
        <v>0</v>
      </c>
      <c r="K92" s="33">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0">
        <v>0</v>
      </c>
      <c r="AH92" s="32">
        <v>0</v>
      </c>
      <c r="AI92" s="20">
        <v>0</v>
      </c>
      <c r="AJ92" s="20">
        <v>0</v>
      </c>
      <c r="AK92" s="20">
        <v>0</v>
      </c>
      <c r="AL92" s="20">
        <v>0</v>
      </c>
      <c r="AM92" s="33">
        <v>0</v>
      </c>
      <c r="AN92" s="21">
        <v>0</v>
      </c>
      <c r="AO92" s="20">
        <v>0</v>
      </c>
      <c r="AP92" s="21">
        <v>0</v>
      </c>
      <c r="AQ92" s="21">
        <v>0</v>
      </c>
      <c r="AR92" s="21">
        <v>0</v>
      </c>
      <c r="AS92" s="21">
        <v>0</v>
      </c>
      <c r="AT92" s="34">
        <v>0</v>
      </c>
      <c r="AU92" s="21">
        <v>0</v>
      </c>
      <c r="AV92" s="21">
        <v>0</v>
      </c>
      <c r="AW92" s="21">
        <v>0</v>
      </c>
      <c r="AX92" s="21">
        <v>0</v>
      </c>
      <c r="AY92" s="21">
        <v>0</v>
      </c>
      <c r="AZ92" s="21">
        <v>0</v>
      </c>
      <c r="BA92" s="21">
        <v>0</v>
      </c>
      <c r="BB92" s="21">
        <v>0</v>
      </c>
      <c r="BC92" s="21">
        <v>0</v>
      </c>
      <c r="BD92" s="21">
        <v>0</v>
      </c>
      <c r="BE92" s="21">
        <v>0</v>
      </c>
      <c r="BF92" s="21">
        <v>0</v>
      </c>
      <c r="BG92" s="21">
        <v>0</v>
      </c>
      <c r="BH92" s="21">
        <v>0</v>
      </c>
      <c r="BI92" s="21">
        <v>0</v>
      </c>
      <c r="BJ92" s="21">
        <v>0</v>
      </c>
      <c r="BK92" s="21">
        <v>0</v>
      </c>
      <c r="BL92" s="21">
        <v>0</v>
      </c>
      <c r="BM92" s="21">
        <v>0</v>
      </c>
      <c r="BN92" s="21">
        <v>0</v>
      </c>
      <c r="BO92" s="21">
        <v>0</v>
      </c>
      <c r="BP92" s="21">
        <v>0</v>
      </c>
      <c r="BQ92" s="20">
        <v>0</v>
      </c>
      <c r="BR92" s="21">
        <v>0</v>
      </c>
      <c r="BS92" s="21">
        <v>0</v>
      </c>
      <c r="BT92" s="21">
        <v>0</v>
      </c>
      <c r="BU92" s="21">
        <v>0</v>
      </c>
      <c r="BV92" s="34">
        <v>0</v>
      </c>
      <c r="BW92" s="21">
        <v>0</v>
      </c>
      <c r="BX92" s="21">
        <v>0</v>
      </c>
      <c r="BY92" s="58">
        <f t="shared" si="2"/>
        <v>0</v>
      </c>
      <c r="BZ92" s="37" t="e">
        <f t="shared" si="3"/>
        <v>#DIV/0!</v>
      </c>
      <c r="CA92" s="56"/>
    </row>
    <row r="93" spans="1:79" ht="47.25" hidden="1" customHeight="1">
      <c r="A93" s="17" t="s">
        <v>186</v>
      </c>
      <c r="B93" s="17" t="s">
        <v>187</v>
      </c>
      <c r="C93" s="17" t="s">
        <v>95</v>
      </c>
      <c r="D93" s="31">
        <v>0</v>
      </c>
      <c r="E93" s="21">
        <v>0</v>
      </c>
      <c r="F93" s="32">
        <v>0</v>
      </c>
      <c r="G93" s="20">
        <v>0</v>
      </c>
      <c r="H93" s="20">
        <v>0</v>
      </c>
      <c r="I93" s="20">
        <v>0</v>
      </c>
      <c r="J93" s="20">
        <v>0</v>
      </c>
      <c r="K93" s="33">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0">
        <v>0</v>
      </c>
      <c r="AH93" s="32">
        <v>0</v>
      </c>
      <c r="AI93" s="20">
        <v>0</v>
      </c>
      <c r="AJ93" s="20">
        <v>0</v>
      </c>
      <c r="AK93" s="20">
        <v>0</v>
      </c>
      <c r="AL93" s="20">
        <v>0</v>
      </c>
      <c r="AM93" s="33">
        <v>0</v>
      </c>
      <c r="AN93" s="21">
        <v>0</v>
      </c>
      <c r="AO93" s="20">
        <v>0</v>
      </c>
      <c r="AP93" s="21">
        <v>0</v>
      </c>
      <c r="AQ93" s="21">
        <v>0</v>
      </c>
      <c r="AR93" s="21">
        <v>0</v>
      </c>
      <c r="AS93" s="21">
        <v>0</v>
      </c>
      <c r="AT93" s="34">
        <v>0</v>
      </c>
      <c r="AU93" s="21">
        <v>0</v>
      </c>
      <c r="AV93" s="21">
        <v>0</v>
      </c>
      <c r="AW93" s="21">
        <v>0</v>
      </c>
      <c r="AX93" s="21">
        <v>0</v>
      </c>
      <c r="AY93" s="21">
        <v>0</v>
      </c>
      <c r="AZ93" s="21">
        <v>0</v>
      </c>
      <c r="BA93" s="21">
        <v>0</v>
      </c>
      <c r="BB93" s="21">
        <v>0</v>
      </c>
      <c r="BC93" s="21">
        <v>0</v>
      </c>
      <c r="BD93" s="21">
        <v>0</v>
      </c>
      <c r="BE93" s="21">
        <v>0</v>
      </c>
      <c r="BF93" s="21">
        <v>0</v>
      </c>
      <c r="BG93" s="21">
        <v>0</v>
      </c>
      <c r="BH93" s="21">
        <v>0</v>
      </c>
      <c r="BI93" s="21">
        <v>0</v>
      </c>
      <c r="BJ93" s="21">
        <v>0</v>
      </c>
      <c r="BK93" s="21">
        <v>0</v>
      </c>
      <c r="BL93" s="21">
        <v>0</v>
      </c>
      <c r="BM93" s="21">
        <v>0</v>
      </c>
      <c r="BN93" s="21">
        <v>0</v>
      </c>
      <c r="BO93" s="21">
        <v>0</v>
      </c>
      <c r="BP93" s="21">
        <v>0</v>
      </c>
      <c r="BQ93" s="20">
        <v>0</v>
      </c>
      <c r="BR93" s="21">
        <v>0</v>
      </c>
      <c r="BS93" s="21">
        <v>0</v>
      </c>
      <c r="BT93" s="21">
        <v>0</v>
      </c>
      <c r="BU93" s="21">
        <v>0</v>
      </c>
      <c r="BV93" s="34">
        <v>0</v>
      </c>
      <c r="BW93" s="21">
        <v>0</v>
      </c>
      <c r="BX93" s="21">
        <v>0</v>
      </c>
      <c r="BY93" s="58">
        <f t="shared" si="2"/>
        <v>0</v>
      </c>
      <c r="BZ93" s="37" t="e">
        <f t="shared" si="3"/>
        <v>#DIV/0!</v>
      </c>
      <c r="CA93" s="56"/>
    </row>
    <row r="94" spans="1:79" ht="63" hidden="1" customHeight="1">
      <c r="A94" s="16" t="s">
        <v>188</v>
      </c>
      <c r="B94" s="17" t="s">
        <v>189</v>
      </c>
      <c r="C94" s="17" t="s">
        <v>95</v>
      </c>
      <c r="D94" s="31">
        <v>0</v>
      </c>
      <c r="E94" s="21">
        <v>0</v>
      </c>
      <c r="F94" s="32">
        <v>0</v>
      </c>
      <c r="G94" s="20">
        <v>0</v>
      </c>
      <c r="H94" s="20">
        <v>0</v>
      </c>
      <c r="I94" s="20">
        <v>0</v>
      </c>
      <c r="J94" s="20">
        <v>0</v>
      </c>
      <c r="K94" s="33">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0">
        <v>0</v>
      </c>
      <c r="AH94" s="32">
        <v>0</v>
      </c>
      <c r="AI94" s="20">
        <v>0</v>
      </c>
      <c r="AJ94" s="20">
        <v>0</v>
      </c>
      <c r="AK94" s="20">
        <v>0</v>
      </c>
      <c r="AL94" s="20">
        <v>0</v>
      </c>
      <c r="AM94" s="33">
        <v>0</v>
      </c>
      <c r="AN94" s="21">
        <v>0</v>
      </c>
      <c r="AO94" s="20">
        <v>0</v>
      </c>
      <c r="AP94" s="21">
        <v>0</v>
      </c>
      <c r="AQ94" s="21">
        <v>0</v>
      </c>
      <c r="AR94" s="21">
        <v>0</v>
      </c>
      <c r="AS94" s="21">
        <v>0</v>
      </c>
      <c r="AT94" s="34">
        <v>0</v>
      </c>
      <c r="AU94" s="21">
        <v>0</v>
      </c>
      <c r="AV94" s="21">
        <v>0</v>
      </c>
      <c r="AW94" s="21">
        <v>0</v>
      </c>
      <c r="AX94" s="21">
        <v>0</v>
      </c>
      <c r="AY94" s="21">
        <v>0</v>
      </c>
      <c r="AZ94" s="21">
        <v>0</v>
      </c>
      <c r="BA94" s="21">
        <v>0</v>
      </c>
      <c r="BB94" s="21">
        <v>0</v>
      </c>
      <c r="BC94" s="21">
        <v>0</v>
      </c>
      <c r="BD94" s="21">
        <v>0</v>
      </c>
      <c r="BE94" s="21">
        <v>0</v>
      </c>
      <c r="BF94" s="21">
        <v>0</v>
      </c>
      <c r="BG94" s="21">
        <v>0</v>
      </c>
      <c r="BH94" s="21">
        <v>0</v>
      </c>
      <c r="BI94" s="21">
        <v>0</v>
      </c>
      <c r="BJ94" s="21">
        <v>0</v>
      </c>
      <c r="BK94" s="21">
        <v>0</v>
      </c>
      <c r="BL94" s="21">
        <v>0</v>
      </c>
      <c r="BM94" s="21">
        <v>0</v>
      </c>
      <c r="BN94" s="21">
        <v>0</v>
      </c>
      <c r="BO94" s="21">
        <v>0</v>
      </c>
      <c r="BP94" s="21">
        <v>0</v>
      </c>
      <c r="BQ94" s="20">
        <v>0</v>
      </c>
      <c r="BR94" s="21">
        <v>0</v>
      </c>
      <c r="BS94" s="21">
        <v>0</v>
      </c>
      <c r="BT94" s="21">
        <v>0</v>
      </c>
      <c r="BU94" s="21">
        <v>0</v>
      </c>
      <c r="BV94" s="34">
        <v>0</v>
      </c>
      <c r="BW94" s="21">
        <v>0</v>
      </c>
      <c r="BX94" s="21">
        <v>0</v>
      </c>
      <c r="BY94" s="58">
        <f t="shared" si="2"/>
        <v>0</v>
      </c>
      <c r="BZ94" s="37" t="e">
        <f t="shared" si="3"/>
        <v>#DIV/0!</v>
      </c>
      <c r="CA94" s="56"/>
    </row>
    <row r="95" spans="1:79" ht="94.5" hidden="1" customHeight="1">
      <c r="A95" s="16" t="s">
        <v>98</v>
      </c>
      <c r="B95" s="17" t="s">
        <v>190</v>
      </c>
      <c r="C95" s="17" t="s">
        <v>95</v>
      </c>
      <c r="D95" s="31">
        <v>0</v>
      </c>
      <c r="E95" s="21">
        <v>0</v>
      </c>
      <c r="F95" s="32">
        <v>0</v>
      </c>
      <c r="G95" s="20">
        <v>0</v>
      </c>
      <c r="H95" s="20">
        <v>0</v>
      </c>
      <c r="I95" s="20">
        <v>0</v>
      </c>
      <c r="J95" s="20">
        <v>0</v>
      </c>
      <c r="K95" s="33">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0">
        <v>0</v>
      </c>
      <c r="AH95" s="32">
        <v>0</v>
      </c>
      <c r="AI95" s="20">
        <v>0</v>
      </c>
      <c r="AJ95" s="20">
        <v>0</v>
      </c>
      <c r="AK95" s="20">
        <v>0</v>
      </c>
      <c r="AL95" s="20">
        <v>0</v>
      </c>
      <c r="AM95" s="33">
        <v>0</v>
      </c>
      <c r="AN95" s="21">
        <v>0</v>
      </c>
      <c r="AO95" s="20">
        <v>0</v>
      </c>
      <c r="AP95" s="21">
        <v>0</v>
      </c>
      <c r="AQ95" s="21">
        <v>0</v>
      </c>
      <c r="AR95" s="21">
        <v>0</v>
      </c>
      <c r="AS95" s="21">
        <v>0</v>
      </c>
      <c r="AT95" s="34">
        <v>0</v>
      </c>
      <c r="AU95" s="21">
        <v>0</v>
      </c>
      <c r="AV95" s="21">
        <v>0</v>
      </c>
      <c r="AW95" s="21">
        <v>0</v>
      </c>
      <c r="AX95" s="21">
        <v>0</v>
      </c>
      <c r="AY95" s="21">
        <v>0</v>
      </c>
      <c r="AZ95" s="21">
        <v>0</v>
      </c>
      <c r="BA95" s="21">
        <v>0</v>
      </c>
      <c r="BB95" s="21">
        <v>0</v>
      </c>
      <c r="BC95" s="21">
        <v>0</v>
      </c>
      <c r="BD95" s="21">
        <v>0</v>
      </c>
      <c r="BE95" s="21">
        <v>0</v>
      </c>
      <c r="BF95" s="21">
        <v>0</v>
      </c>
      <c r="BG95" s="21">
        <v>0</v>
      </c>
      <c r="BH95" s="21">
        <v>0</v>
      </c>
      <c r="BI95" s="21">
        <v>0</v>
      </c>
      <c r="BJ95" s="21">
        <v>0</v>
      </c>
      <c r="BK95" s="21">
        <v>0</v>
      </c>
      <c r="BL95" s="21">
        <v>0</v>
      </c>
      <c r="BM95" s="21">
        <v>0</v>
      </c>
      <c r="BN95" s="21">
        <v>0</v>
      </c>
      <c r="BO95" s="21">
        <v>0</v>
      </c>
      <c r="BP95" s="21">
        <v>0</v>
      </c>
      <c r="BQ95" s="20">
        <v>0</v>
      </c>
      <c r="BR95" s="21">
        <v>0</v>
      </c>
      <c r="BS95" s="21">
        <v>0</v>
      </c>
      <c r="BT95" s="21">
        <v>0</v>
      </c>
      <c r="BU95" s="21">
        <v>0</v>
      </c>
      <c r="BV95" s="34">
        <v>0</v>
      </c>
      <c r="BW95" s="21">
        <v>0</v>
      </c>
      <c r="BX95" s="21">
        <v>0</v>
      </c>
      <c r="BY95" s="58">
        <f t="shared" si="2"/>
        <v>0</v>
      </c>
      <c r="BZ95" s="37" t="e">
        <f t="shared" si="3"/>
        <v>#DIV/0!</v>
      </c>
      <c r="CA95" s="56"/>
    </row>
    <row r="96" spans="1:79" ht="78.75" hidden="1" customHeight="1">
      <c r="A96" s="16" t="s">
        <v>191</v>
      </c>
      <c r="B96" s="17" t="s">
        <v>192</v>
      </c>
      <c r="C96" s="17" t="s">
        <v>95</v>
      </c>
      <c r="D96" s="31">
        <v>0</v>
      </c>
      <c r="E96" s="21">
        <v>0</v>
      </c>
      <c r="F96" s="32">
        <v>0</v>
      </c>
      <c r="G96" s="20">
        <v>0</v>
      </c>
      <c r="H96" s="20">
        <v>0</v>
      </c>
      <c r="I96" s="20">
        <v>0</v>
      </c>
      <c r="J96" s="20">
        <v>0</v>
      </c>
      <c r="K96" s="33">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0">
        <v>0</v>
      </c>
      <c r="AH96" s="32">
        <v>0</v>
      </c>
      <c r="AI96" s="20">
        <v>0</v>
      </c>
      <c r="AJ96" s="20">
        <v>0</v>
      </c>
      <c r="AK96" s="20">
        <v>0</v>
      </c>
      <c r="AL96" s="20">
        <v>0</v>
      </c>
      <c r="AM96" s="33">
        <v>0</v>
      </c>
      <c r="AN96" s="21">
        <v>0</v>
      </c>
      <c r="AO96" s="20">
        <v>0</v>
      </c>
      <c r="AP96" s="21">
        <v>0</v>
      </c>
      <c r="AQ96" s="21">
        <v>0</v>
      </c>
      <c r="AR96" s="21">
        <v>0</v>
      </c>
      <c r="AS96" s="21">
        <v>0</v>
      </c>
      <c r="AT96" s="34">
        <v>0</v>
      </c>
      <c r="AU96" s="21">
        <v>0</v>
      </c>
      <c r="AV96" s="21">
        <v>0</v>
      </c>
      <c r="AW96" s="21">
        <v>0</v>
      </c>
      <c r="AX96" s="21">
        <v>0</v>
      </c>
      <c r="AY96" s="21">
        <v>0</v>
      </c>
      <c r="AZ96" s="21">
        <v>0</v>
      </c>
      <c r="BA96" s="21">
        <v>0</v>
      </c>
      <c r="BB96" s="21">
        <v>0</v>
      </c>
      <c r="BC96" s="21">
        <v>0</v>
      </c>
      <c r="BD96" s="21">
        <v>0</v>
      </c>
      <c r="BE96" s="21">
        <v>0</v>
      </c>
      <c r="BF96" s="21">
        <v>0</v>
      </c>
      <c r="BG96" s="21">
        <v>0</v>
      </c>
      <c r="BH96" s="21">
        <v>0</v>
      </c>
      <c r="BI96" s="21">
        <v>0</v>
      </c>
      <c r="BJ96" s="21">
        <v>0</v>
      </c>
      <c r="BK96" s="21">
        <v>0</v>
      </c>
      <c r="BL96" s="21">
        <v>0</v>
      </c>
      <c r="BM96" s="21">
        <v>0</v>
      </c>
      <c r="BN96" s="21">
        <v>0</v>
      </c>
      <c r="BO96" s="21">
        <v>0</v>
      </c>
      <c r="BP96" s="21">
        <v>0</v>
      </c>
      <c r="BQ96" s="20">
        <v>0</v>
      </c>
      <c r="BR96" s="21">
        <v>0</v>
      </c>
      <c r="BS96" s="21">
        <v>0</v>
      </c>
      <c r="BT96" s="21">
        <v>0</v>
      </c>
      <c r="BU96" s="21">
        <v>0</v>
      </c>
      <c r="BV96" s="34">
        <v>0</v>
      </c>
      <c r="BW96" s="21">
        <v>0</v>
      </c>
      <c r="BX96" s="21">
        <v>0</v>
      </c>
      <c r="BY96" s="58">
        <f t="shared" si="2"/>
        <v>0</v>
      </c>
      <c r="BZ96" s="37" t="e">
        <f t="shared" si="3"/>
        <v>#DIV/0!</v>
      </c>
      <c r="CA96" s="56"/>
    </row>
    <row r="97" spans="1:79" ht="94.5" hidden="1" customHeight="1">
      <c r="A97" s="16" t="s">
        <v>193</v>
      </c>
      <c r="B97" s="17" t="s">
        <v>194</v>
      </c>
      <c r="C97" s="17" t="s">
        <v>95</v>
      </c>
      <c r="D97" s="31">
        <v>0</v>
      </c>
      <c r="E97" s="21">
        <v>0</v>
      </c>
      <c r="F97" s="32">
        <v>0</v>
      </c>
      <c r="G97" s="20">
        <v>0</v>
      </c>
      <c r="H97" s="20">
        <v>0</v>
      </c>
      <c r="I97" s="20">
        <v>0</v>
      </c>
      <c r="J97" s="20">
        <v>0</v>
      </c>
      <c r="K97" s="33">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0">
        <v>0</v>
      </c>
      <c r="AH97" s="32">
        <v>0</v>
      </c>
      <c r="AI97" s="20">
        <v>0</v>
      </c>
      <c r="AJ97" s="20">
        <v>0</v>
      </c>
      <c r="AK97" s="20">
        <v>0</v>
      </c>
      <c r="AL97" s="20">
        <v>0</v>
      </c>
      <c r="AM97" s="33">
        <v>0</v>
      </c>
      <c r="AN97" s="21">
        <v>0</v>
      </c>
      <c r="AO97" s="20">
        <v>0</v>
      </c>
      <c r="AP97" s="21">
        <v>0</v>
      </c>
      <c r="AQ97" s="21">
        <v>0</v>
      </c>
      <c r="AR97" s="21">
        <v>0</v>
      </c>
      <c r="AS97" s="21">
        <v>0</v>
      </c>
      <c r="AT97" s="34">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0</v>
      </c>
      <c r="BN97" s="21">
        <v>0</v>
      </c>
      <c r="BO97" s="21">
        <v>0</v>
      </c>
      <c r="BP97" s="21">
        <v>0</v>
      </c>
      <c r="BQ97" s="20">
        <v>0</v>
      </c>
      <c r="BR97" s="21">
        <v>0</v>
      </c>
      <c r="BS97" s="21">
        <v>0</v>
      </c>
      <c r="BT97" s="21">
        <v>0</v>
      </c>
      <c r="BU97" s="21">
        <v>0</v>
      </c>
      <c r="BV97" s="34">
        <v>0</v>
      </c>
      <c r="BW97" s="21">
        <v>0</v>
      </c>
      <c r="BX97" s="21">
        <v>0</v>
      </c>
      <c r="BY97" s="58">
        <f t="shared" si="2"/>
        <v>0</v>
      </c>
      <c r="BZ97" s="37" t="e">
        <f t="shared" si="3"/>
        <v>#DIV/0!</v>
      </c>
      <c r="CA97" s="56"/>
    </row>
    <row r="98" spans="1:79" ht="47.25">
      <c r="A98" s="16" t="s">
        <v>99</v>
      </c>
      <c r="B98" s="17" t="s">
        <v>195</v>
      </c>
      <c r="C98" s="17" t="s">
        <v>95</v>
      </c>
      <c r="D98" s="31">
        <v>0</v>
      </c>
      <c r="E98" s="21">
        <v>0</v>
      </c>
      <c r="F98" s="32">
        <v>0</v>
      </c>
      <c r="G98" s="20">
        <v>0</v>
      </c>
      <c r="H98" s="20">
        <v>0</v>
      </c>
      <c r="I98" s="20">
        <v>0</v>
      </c>
      <c r="J98" s="20">
        <v>0</v>
      </c>
      <c r="K98" s="33">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0">
        <v>0</v>
      </c>
      <c r="AH98" s="32">
        <v>0</v>
      </c>
      <c r="AI98" s="20">
        <v>0</v>
      </c>
      <c r="AJ98" s="20">
        <v>0</v>
      </c>
      <c r="AK98" s="20">
        <v>0</v>
      </c>
      <c r="AL98" s="20">
        <v>0</v>
      </c>
      <c r="AM98" s="33">
        <v>0</v>
      </c>
      <c r="AN98" s="21">
        <v>0</v>
      </c>
      <c r="AO98" s="20">
        <v>0</v>
      </c>
      <c r="AP98" s="21">
        <v>0</v>
      </c>
      <c r="AQ98" s="21">
        <v>0</v>
      </c>
      <c r="AR98" s="21">
        <v>0</v>
      </c>
      <c r="AS98" s="21">
        <v>0</v>
      </c>
      <c r="AT98" s="34">
        <v>0</v>
      </c>
      <c r="AU98" s="21">
        <v>0</v>
      </c>
      <c r="AV98" s="21">
        <v>0</v>
      </c>
      <c r="AW98" s="21">
        <v>0</v>
      </c>
      <c r="AX98" s="21">
        <v>0</v>
      </c>
      <c r="AY98" s="21">
        <v>0</v>
      </c>
      <c r="AZ98" s="21">
        <v>0</v>
      </c>
      <c r="BA98" s="21">
        <v>0</v>
      </c>
      <c r="BB98" s="21">
        <v>0</v>
      </c>
      <c r="BC98" s="21">
        <v>0</v>
      </c>
      <c r="BD98" s="21">
        <v>0</v>
      </c>
      <c r="BE98" s="21">
        <v>0</v>
      </c>
      <c r="BF98" s="21">
        <v>0</v>
      </c>
      <c r="BG98" s="21">
        <v>0</v>
      </c>
      <c r="BH98" s="21">
        <v>0</v>
      </c>
      <c r="BI98" s="21">
        <v>0</v>
      </c>
      <c r="BJ98" s="21">
        <v>0</v>
      </c>
      <c r="BK98" s="21">
        <v>0</v>
      </c>
      <c r="BL98" s="21">
        <v>0</v>
      </c>
      <c r="BM98" s="21">
        <v>0</v>
      </c>
      <c r="BN98" s="21">
        <v>0</v>
      </c>
      <c r="BO98" s="21">
        <v>0</v>
      </c>
      <c r="BP98" s="21">
        <v>0</v>
      </c>
      <c r="BQ98" s="20">
        <v>0</v>
      </c>
      <c r="BR98" s="21">
        <v>0</v>
      </c>
      <c r="BS98" s="21">
        <v>0</v>
      </c>
      <c r="BT98" s="21">
        <v>0</v>
      </c>
      <c r="BU98" s="21">
        <v>0</v>
      </c>
      <c r="BV98" s="34">
        <v>0</v>
      </c>
      <c r="BW98" s="21">
        <v>0</v>
      </c>
      <c r="BX98" s="21">
        <v>0</v>
      </c>
      <c r="BY98" s="58">
        <f t="shared" si="2"/>
        <v>0</v>
      </c>
      <c r="BZ98" s="37">
        <v>0</v>
      </c>
      <c r="CA98" s="56"/>
    </row>
    <row r="99" spans="1:79" ht="63">
      <c r="A99" s="16" t="s">
        <v>100</v>
      </c>
      <c r="B99" s="17" t="s">
        <v>196</v>
      </c>
      <c r="C99" s="17" t="s">
        <v>95</v>
      </c>
      <c r="D99" s="31">
        <v>0</v>
      </c>
      <c r="E99" s="21">
        <v>0</v>
      </c>
      <c r="F99" s="32">
        <v>0</v>
      </c>
      <c r="G99" s="20">
        <v>0</v>
      </c>
      <c r="H99" s="20">
        <v>0</v>
      </c>
      <c r="I99" s="20">
        <v>0</v>
      </c>
      <c r="J99" s="20">
        <v>0</v>
      </c>
      <c r="K99" s="33">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0">
        <v>0</v>
      </c>
      <c r="AH99" s="32">
        <v>0</v>
      </c>
      <c r="AI99" s="20">
        <v>0</v>
      </c>
      <c r="AJ99" s="20">
        <v>0</v>
      </c>
      <c r="AK99" s="20">
        <v>0</v>
      </c>
      <c r="AL99" s="20">
        <v>0</v>
      </c>
      <c r="AM99" s="33">
        <v>0</v>
      </c>
      <c r="AN99" s="21">
        <v>0</v>
      </c>
      <c r="AO99" s="20">
        <v>0</v>
      </c>
      <c r="AP99" s="21">
        <v>0</v>
      </c>
      <c r="AQ99" s="21">
        <v>0</v>
      </c>
      <c r="AR99" s="21">
        <v>0</v>
      </c>
      <c r="AS99" s="21">
        <v>0</v>
      </c>
      <c r="AT99" s="34">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0</v>
      </c>
      <c r="BN99" s="21">
        <v>0</v>
      </c>
      <c r="BO99" s="21">
        <v>0</v>
      </c>
      <c r="BP99" s="21">
        <v>0</v>
      </c>
      <c r="BQ99" s="20">
        <v>0</v>
      </c>
      <c r="BR99" s="21">
        <v>0</v>
      </c>
      <c r="BS99" s="21">
        <v>0</v>
      </c>
      <c r="BT99" s="21">
        <v>0</v>
      </c>
      <c r="BU99" s="21">
        <v>0</v>
      </c>
      <c r="BV99" s="34">
        <v>0</v>
      </c>
      <c r="BW99" s="21">
        <v>0</v>
      </c>
      <c r="BX99" s="21">
        <v>0</v>
      </c>
      <c r="BY99" s="58">
        <f t="shared" si="2"/>
        <v>0</v>
      </c>
      <c r="BZ99" s="37">
        <v>0</v>
      </c>
      <c r="CA99" s="56"/>
    </row>
    <row r="100" spans="1:79" ht="31.5">
      <c r="A100" s="30" t="s">
        <v>197</v>
      </c>
      <c r="B100" s="29" t="s">
        <v>198</v>
      </c>
      <c r="C100" s="29" t="s">
        <v>95</v>
      </c>
      <c r="D100" s="31">
        <v>15.72</v>
      </c>
      <c r="E100" s="21">
        <v>0</v>
      </c>
      <c r="F100" s="32">
        <v>0</v>
      </c>
      <c r="G100" s="20">
        <v>0</v>
      </c>
      <c r="H100" s="20">
        <v>0</v>
      </c>
      <c r="I100" s="20">
        <v>0</v>
      </c>
      <c r="J100" s="20">
        <v>0</v>
      </c>
      <c r="K100" s="33">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0">
        <v>0</v>
      </c>
      <c r="AH100" s="32">
        <v>0</v>
      </c>
      <c r="AI100" s="20">
        <v>0</v>
      </c>
      <c r="AJ100" s="20">
        <v>0</v>
      </c>
      <c r="AK100" s="20">
        <v>0</v>
      </c>
      <c r="AL100" s="20">
        <v>0</v>
      </c>
      <c r="AM100" s="33">
        <v>0</v>
      </c>
      <c r="AN100" s="21">
        <v>0</v>
      </c>
      <c r="AO100" s="20">
        <v>0</v>
      </c>
      <c r="AP100" s="21">
        <v>0</v>
      </c>
      <c r="AQ100" s="21">
        <v>0</v>
      </c>
      <c r="AR100" s="21">
        <v>0</v>
      </c>
      <c r="AS100" s="21">
        <v>0</v>
      </c>
      <c r="AT100" s="34">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0</v>
      </c>
      <c r="BQ100" s="20">
        <v>0</v>
      </c>
      <c r="BR100" s="21">
        <v>0</v>
      </c>
      <c r="BS100" s="21">
        <v>0</v>
      </c>
      <c r="BT100" s="21">
        <v>0</v>
      </c>
      <c r="BU100" s="21">
        <v>0</v>
      </c>
      <c r="BV100" s="34">
        <v>0</v>
      </c>
      <c r="BW100" s="21">
        <v>0</v>
      </c>
      <c r="BX100" s="21">
        <v>0</v>
      </c>
      <c r="BY100" s="58">
        <f t="shared" si="2"/>
        <v>0</v>
      </c>
      <c r="BZ100" s="37">
        <v>0</v>
      </c>
      <c r="CA100" s="56"/>
    </row>
    <row r="101" spans="1:79" ht="31.5">
      <c r="A101" s="30" t="s">
        <v>279</v>
      </c>
      <c r="B101" s="19" t="s">
        <v>280</v>
      </c>
      <c r="C101" s="19" t="s">
        <v>281</v>
      </c>
      <c r="D101" s="31">
        <v>1.1000000000000001</v>
      </c>
      <c r="E101" s="21">
        <v>0</v>
      </c>
      <c r="F101" s="32">
        <v>0</v>
      </c>
      <c r="G101" s="21">
        <v>0</v>
      </c>
      <c r="H101" s="21">
        <v>0</v>
      </c>
      <c r="I101" s="21">
        <v>0</v>
      </c>
      <c r="J101" s="21">
        <v>0</v>
      </c>
      <c r="K101" s="33">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32">
        <v>0</v>
      </c>
      <c r="AI101" s="21">
        <v>0</v>
      </c>
      <c r="AJ101" s="21">
        <v>0</v>
      </c>
      <c r="AK101" s="21">
        <v>0</v>
      </c>
      <c r="AL101" s="21">
        <v>0</v>
      </c>
      <c r="AM101" s="33">
        <v>0</v>
      </c>
      <c r="AN101" s="21">
        <v>0</v>
      </c>
      <c r="AO101" s="20">
        <v>0</v>
      </c>
      <c r="AP101" s="21">
        <v>0</v>
      </c>
      <c r="AQ101" s="21">
        <v>0</v>
      </c>
      <c r="AR101" s="21">
        <v>0</v>
      </c>
      <c r="AS101" s="21">
        <v>0</v>
      </c>
      <c r="AT101" s="34">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c r="BM101" s="21">
        <v>0</v>
      </c>
      <c r="BN101" s="21">
        <v>0</v>
      </c>
      <c r="BO101" s="21">
        <v>0</v>
      </c>
      <c r="BP101" s="21">
        <v>0</v>
      </c>
      <c r="BQ101" s="20">
        <v>0</v>
      </c>
      <c r="BR101" s="21">
        <v>0</v>
      </c>
      <c r="BS101" s="21">
        <v>0</v>
      </c>
      <c r="BT101" s="21">
        <v>0</v>
      </c>
      <c r="BU101" s="21">
        <v>0</v>
      </c>
      <c r="BV101" s="34">
        <v>0</v>
      </c>
      <c r="BW101" s="21">
        <v>0</v>
      </c>
      <c r="BX101" s="21">
        <v>0</v>
      </c>
      <c r="BY101" s="58">
        <f t="shared" si="2"/>
        <v>0</v>
      </c>
      <c r="BZ101" s="37">
        <v>0</v>
      </c>
      <c r="CA101" s="56"/>
    </row>
    <row r="102" spans="1:79" ht="47.25">
      <c r="A102" s="30" t="s">
        <v>199</v>
      </c>
      <c r="B102" s="19" t="s">
        <v>200</v>
      </c>
      <c r="C102" s="19" t="s">
        <v>201</v>
      </c>
      <c r="D102" s="31">
        <v>0</v>
      </c>
      <c r="E102" s="21">
        <v>0</v>
      </c>
      <c r="F102" s="32">
        <v>0</v>
      </c>
      <c r="G102" s="21">
        <v>0</v>
      </c>
      <c r="H102" s="21">
        <v>0</v>
      </c>
      <c r="I102" s="21">
        <v>0</v>
      </c>
      <c r="J102" s="21">
        <v>0</v>
      </c>
      <c r="K102" s="33">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32">
        <v>0</v>
      </c>
      <c r="AI102" s="21">
        <v>0</v>
      </c>
      <c r="AJ102" s="21">
        <v>0</v>
      </c>
      <c r="AK102" s="21">
        <v>0</v>
      </c>
      <c r="AL102" s="21">
        <v>0</v>
      </c>
      <c r="AM102" s="33">
        <v>0</v>
      </c>
      <c r="AN102" s="21">
        <v>0</v>
      </c>
      <c r="AO102" s="20">
        <v>0</v>
      </c>
      <c r="AP102" s="21">
        <v>0</v>
      </c>
      <c r="AQ102" s="21">
        <v>0</v>
      </c>
      <c r="AR102" s="21">
        <v>0</v>
      </c>
      <c r="AS102" s="21">
        <v>0</v>
      </c>
      <c r="AT102" s="34">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0">
        <v>0</v>
      </c>
      <c r="BR102" s="21">
        <v>0</v>
      </c>
      <c r="BS102" s="21">
        <v>0</v>
      </c>
      <c r="BT102" s="21">
        <v>0</v>
      </c>
      <c r="BU102" s="21">
        <v>0</v>
      </c>
      <c r="BV102" s="34">
        <v>0</v>
      </c>
      <c r="BW102" s="21">
        <v>0</v>
      </c>
      <c r="BX102" s="21">
        <v>0</v>
      </c>
      <c r="BY102" s="58">
        <f t="shared" si="2"/>
        <v>0</v>
      </c>
      <c r="BZ102" s="37">
        <v>0</v>
      </c>
      <c r="CA102" s="56"/>
    </row>
    <row r="103" spans="1:79" ht="31.5">
      <c r="A103" s="30" t="s">
        <v>282</v>
      </c>
      <c r="B103" s="19" t="s">
        <v>283</v>
      </c>
      <c r="C103" s="19" t="s">
        <v>284</v>
      </c>
      <c r="D103" s="31">
        <v>3.69</v>
      </c>
      <c r="E103" s="21">
        <v>0</v>
      </c>
      <c r="F103" s="32">
        <v>0</v>
      </c>
      <c r="G103" s="21">
        <v>0</v>
      </c>
      <c r="H103" s="21">
        <v>0</v>
      </c>
      <c r="I103" s="21">
        <v>0</v>
      </c>
      <c r="J103" s="21">
        <v>0</v>
      </c>
      <c r="K103" s="33">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32">
        <v>0</v>
      </c>
      <c r="AI103" s="21">
        <v>0</v>
      </c>
      <c r="AJ103" s="21">
        <v>0</v>
      </c>
      <c r="AK103" s="21">
        <v>0</v>
      </c>
      <c r="AL103" s="21">
        <v>0</v>
      </c>
      <c r="AM103" s="33">
        <v>0</v>
      </c>
      <c r="AN103" s="21">
        <v>0</v>
      </c>
      <c r="AO103" s="20">
        <v>0</v>
      </c>
      <c r="AP103" s="21">
        <v>0</v>
      </c>
      <c r="AQ103" s="21">
        <v>0</v>
      </c>
      <c r="AR103" s="21">
        <v>0</v>
      </c>
      <c r="AS103" s="21">
        <v>0</v>
      </c>
      <c r="AT103" s="34">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0">
        <v>0</v>
      </c>
      <c r="BR103" s="21">
        <v>0</v>
      </c>
      <c r="BS103" s="21">
        <v>0</v>
      </c>
      <c r="BT103" s="21">
        <v>0</v>
      </c>
      <c r="BU103" s="21">
        <v>0</v>
      </c>
      <c r="BV103" s="34">
        <v>0</v>
      </c>
      <c r="BW103" s="21">
        <v>0</v>
      </c>
      <c r="BX103" s="21">
        <v>0</v>
      </c>
      <c r="BY103" s="58">
        <f t="shared" si="2"/>
        <v>0</v>
      </c>
      <c r="BZ103" s="37">
        <v>0</v>
      </c>
      <c r="CA103" s="56"/>
    </row>
    <row r="104" spans="1:79" ht="31.5">
      <c r="A104" s="30" t="s">
        <v>285</v>
      </c>
      <c r="B104" s="19" t="s">
        <v>296</v>
      </c>
      <c r="C104" s="19" t="s">
        <v>286</v>
      </c>
      <c r="D104" s="31">
        <v>6.95</v>
      </c>
      <c r="E104" s="21">
        <v>0</v>
      </c>
      <c r="F104" s="32">
        <v>0</v>
      </c>
      <c r="G104" s="21">
        <v>0</v>
      </c>
      <c r="H104" s="21">
        <v>0</v>
      </c>
      <c r="I104" s="21">
        <v>0</v>
      </c>
      <c r="J104" s="21">
        <v>0</v>
      </c>
      <c r="K104" s="33">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32">
        <v>0</v>
      </c>
      <c r="AI104" s="21">
        <v>0</v>
      </c>
      <c r="AJ104" s="21">
        <v>0</v>
      </c>
      <c r="AK104" s="21">
        <v>0</v>
      </c>
      <c r="AL104" s="21">
        <v>0</v>
      </c>
      <c r="AM104" s="33">
        <v>0</v>
      </c>
      <c r="AN104" s="21">
        <v>0</v>
      </c>
      <c r="AO104" s="20">
        <v>0</v>
      </c>
      <c r="AP104" s="21">
        <v>0</v>
      </c>
      <c r="AQ104" s="21">
        <v>0</v>
      </c>
      <c r="AR104" s="21">
        <v>0</v>
      </c>
      <c r="AS104" s="21">
        <v>0</v>
      </c>
      <c r="AT104" s="34">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0">
        <v>0</v>
      </c>
      <c r="BR104" s="21">
        <v>0</v>
      </c>
      <c r="BS104" s="21">
        <v>0</v>
      </c>
      <c r="BT104" s="21">
        <v>0</v>
      </c>
      <c r="BU104" s="21">
        <v>0</v>
      </c>
      <c r="BV104" s="34">
        <v>0</v>
      </c>
      <c r="BW104" s="21">
        <v>0</v>
      </c>
      <c r="BX104" s="21">
        <v>0</v>
      </c>
      <c r="BY104" s="58">
        <f t="shared" si="2"/>
        <v>0</v>
      </c>
      <c r="BZ104" s="37">
        <v>0</v>
      </c>
      <c r="CA104" s="56"/>
    </row>
    <row r="105" spans="1:79" ht="94.5">
      <c r="A105" s="30" t="s">
        <v>287</v>
      </c>
      <c r="B105" s="19" t="s">
        <v>288</v>
      </c>
      <c r="C105" s="19" t="s">
        <v>289</v>
      </c>
      <c r="D105" s="31">
        <v>2.97</v>
      </c>
      <c r="E105" s="21">
        <v>0</v>
      </c>
      <c r="F105" s="32">
        <v>0</v>
      </c>
      <c r="G105" s="21">
        <v>0</v>
      </c>
      <c r="H105" s="21">
        <v>0</v>
      </c>
      <c r="I105" s="21">
        <v>0</v>
      </c>
      <c r="J105" s="21">
        <v>0</v>
      </c>
      <c r="K105" s="33">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32">
        <v>0</v>
      </c>
      <c r="AI105" s="21">
        <v>0</v>
      </c>
      <c r="AJ105" s="21">
        <v>0</v>
      </c>
      <c r="AK105" s="21">
        <v>0</v>
      </c>
      <c r="AL105" s="21">
        <v>0</v>
      </c>
      <c r="AM105" s="33">
        <v>0</v>
      </c>
      <c r="AN105" s="21">
        <v>0</v>
      </c>
      <c r="AO105" s="20">
        <v>0</v>
      </c>
      <c r="AP105" s="21">
        <v>0</v>
      </c>
      <c r="AQ105" s="21">
        <v>0</v>
      </c>
      <c r="AR105" s="21">
        <v>0</v>
      </c>
      <c r="AS105" s="21">
        <v>0</v>
      </c>
      <c r="AT105" s="34">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0">
        <v>0</v>
      </c>
      <c r="BR105" s="21">
        <v>0</v>
      </c>
      <c r="BS105" s="21">
        <v>0</v>
      </c>
      <c r="BT105" s="21">
        <v>0</v>
      </c>
      <c r="BU105" s="21">
        <v>0</v>
      </c>
      <c r="BV105" s="34">
        <v>0</v>
      </c>
      <c r="BW105" s="21">
        <v>0</v>
      </c>
      <c r="BX105" s="21">
        <v>0</v>
      </c>
      <c r="BY105" s="58">
        <f t="shared" si="2"/>
        <v>0</v>
      </c>
      <c r="BZ105" s="37">
        <v>0</v>
      </c>
      <c r="CA105" s="56"/>
    </row>
    <row r="106" spans="1:79" ht="31.5">
      <c r="A106" s="16" t="s">
        <v>290</v>
      </c>
      <c r="B106" s="19" t="s">
        <v>291</v>
      </c>
      <c r="C106" s="19" t="s">
        <v>292</v>
      </c>
      <c r="D106" s="31">
        <v>1.02</v>
      </c>
      <c r="E106" s="21">
        <v>0</v>
      </c>
      <c r="F106" s="32">
        <v>0</v>
      </c>
      <c r="G106" s="21">
        <v>0</v>
      </c>
      <c r="H106" s="21">
        <v>0</v>
      </c>
      <c r="I106" s="21">
        <v>0</v>
      </c>
      <c r="J106" s="21">
        <v>0</v>
      </c>
      <c r="K106" s="33">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32">
        <v>0</v>
      </c>
      <c r="AI106" s="21">
        <v>0</v>
      </c>
      <c r="AJ106" s="21">
        <v>0</v>
      </c>
      <c r="AK106" s="21">
        <v>0</v>
      </c>
      <c r="AL106" s="21">
        <v>0</v>
      </c>
      <c r="AM106" s="33">
        <v>0</v>
      </c>
      <c r="AN106" s="21">
        <v>0</v>
      </c>
      <c r="AO106" s="20">
        <v>0</v>
      </c>
      <c r="AP106" s="21">
        <v>0</v>
      </c>
      <c r="AQ106" s="21">
        <v>0</v>
      </c>
      <c r="AR106" s="21">
        <v>0</v>
      </c>
      <c r="AS106" s="21">
        <v>0</v>
      </c>
      <c r="AT106" s="34">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0">
        <v>0</v>
      </c>
      <c r="BR106" s="21">
        <v>0</v>
      </c>
      <c r="BS106" s="21">
        <v>0</v>
      </c>
      <c r="BT106" s="21">
        <v>0</v>
      </c>
      <c r="BU106" s="21">
        <v>0</v>
      </c>
      <c r="BV106" s="34">
        <v>0</v>
      </c>
      <c r="BW106" s="21">
        <v>0</v>
      </c>
      <c r="BX106" s="21">
        <v>0</v>
      </c>
      <c r="BY106" s="58">
        <f t="shared" si="2"/>
        <v>0</v>
      </c>
      <c r="BZ106" s="37">
        <v>0</v>
      </c>
      <c r="CA106" s="57"/>
    </row>
    <row r="107" spans="1:79">
      <c r="CA107" s="8"/>
    </row>
  </sheetData>
  <mergeCells count="34">
    <mergeCell ref="CA17:CA106"/>
    <mergeCell ref="CA11:CA15"/>
    <mergeCell ref="AN12:BV12"/>
    <mergeCell ref="AN13:AT13"/>
    <mergeCell ref="AU13:BA13"/>
    <mergeCell ref="BB13:BH13"/>
    <mergeCell ref="BI13:BO13"/>
    <mergeCell ref="BP13:BV13"/>
    <mergeCell ref="AO14:AT14"/>
    <mergeCell ref="AV14:BA14"/>
    <mergeCell ref="BC14:BH14"/>
    <mergeCell ref="BJ14:BO14"/>
    <mergeCell ref="BQ14:BV14"/>
    <mergeCell ref="T14:Y14"/>
    <mergeCell ref="AA14:AF14"/>
    <mergeCell ref="BY14:BZ14"/>
    <mergeCell ref="E11:BV11"/>
    <mergeCell ref="BW11:BZ13"/>
    <mergeCell ref="BW14:BX14"/>
    <mergeCell ref="T1:V3"/>
    <mergeCell ref="A2:S9"/>
    <mergeCell ref="A11:A15"/>
    <mergeCell ref="B11:B15"/>
    <mergeCell ref="C11:C15"/>
    <mergeCell ref="D11:D15"/>
    <mergeCell ref="E12:AM12"/>
    <mergeCell ref="E13:K13"/>
    <mergeCell ref="L13:R13"/>
    <mergeCell ref="S13:Y13"/>
    <mergeCell ref="Z13:AF13"/>
    <mergeCell ref="AG13:AM13"/>
    <mergeCell ref="F14:K14"/>
    <mergeCell ref="M14:R14"/>
    <mergeCell ref="AH14:AM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2019-01-11T08:44:40Z</dcterms:modified>
</cp:coreProperties>
</file>